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USERS\DPR\SLC\LICITACOES\PREGAO ELETRONICO\2026\PE 90013 2026 - Serviço de Lavagem da Frota - SMG - M\Arquivos Finais\publicar\"/>
    </mc:Choice>
  </mc:AlternateContent>
  <bookViews>
    <workbookView xWindow="0" yWindow="0" windowWidth="24000" windowHeight="9735" tabRatio="933"/>
  </bookViews>
  <sheets>
    <sheet name="Lavador de carros" sheetId="31" r:id="rId1"/>
    <sheet name="Encargos Posto 44 horas" sheetId="23" r:id="rId2"/>
    <sheet name="Proposta" sheetId="24" r:id="rId3"/>
  </sheets>
  <externalReferences>
    <externalReference r:id="rId4"/>
  </externalReferences>
  <definedNames>
    <definedName name="A" localSheetId="0">#REF!</definedName>
    <definedName name="A">#REF!</definedName>
    <definedName name="AA" localSheetId="0">#REF!</definedName>
    <definedName name="AA">#REF!</definedName>
    <definedName name="AAA" localSheetId="0">#REF!</definedName>
    <definedName name="AAA">#REF!</definedName>
    <definedName name="_xlnm.Print_Area" localSheetId="1">'Encargos Posto 44 horas'!$A$1:$G$54</definedName>
    <definedName name="_xlnm.Print_Area" localSheetId="0">'Lavador de carros'!$A$1:$I$107</definedName>
    <definedName name="_xlnm.Print_Area" localSheetId="2">Proposta!$A$1:$L$67</definedName>
    <definedName name="Área_Médico_Hospitalar" localSheetId="0">#REF!</definedName>
    <definedName name="Área_Médico_Hospitalar">#REF!</definedName>
    <definedName name="casa" localSheetId="0">#REF!</definedName>
    <definedName name="casa">#REF!</definedName>
    <definedName name="CPT" localSheetId="0">#REF!</definedName>
    <definedName name="CPT">#REF!</definedName>
    <definedName name="Equip" localSheetId="0">#REF!</definedName>
    <definedName name="Equip">#REF!</definedName>
    <definedName name="esquadria" localSheetId="0">#REF!</definedName>
    <definedName name="esquadria">#REF!</definedName>
    <definedName name="Esquadrias_Externas" localSheetId="0">#REF!</definedName>
    <definedName name="Esquadrias_Externas">#REF!</definedName>
    <definedName name="Externa" localSheetId="0">#REF!</definedName>
    <definedName name="Externa">#REF!</definedName>
    <definedName name="fachada" localSheetId="0">#REF!</definedName>
    <definedName name="fachada">#REF!</definedName>
    <definedName name="Fachada_Envidraçada" localSheetId="0">#REF!</definedName>
    <definedName name="Fachada_Envidraçada">#REF!</definedName>
    <definedName name="ffffffffffffff" localSheetId="0">#REF!</definedName>
    <definedName name="ffffffffffffff">#REF!</definedName>
    <definedName name="Interna" localSheetId="0">#REF!</definedName>
    <definedName name="Interna">#REF!</definedName>
    <definedName name="Percentuais">'[1]CUSTO SERVENTE '!$G$64:$J$102</definedName>
    <definedName name="Regime">'[1]CUSTO SERVENTE '!$F$136:$I$139</definedName>
    <definedName name="s" localSheetId="0">#REF!</definedName>
    <definedName name="s">#REF!</definedName>
    <definedName name="Tarefas" localSheetId="0">#REF!</definedName>
    <definedName name="Tarefas">#REF!</definedName>
    <definedName name="Teste" localSheetId="0">#REF!</definedName>
    <definedName name="Teste">#REF!</definedName>
  </definedNames>
  <calcPr calcId="162913"/>
</workbook>
</file>

<file path=xl/calcChain.xml><?xml version="1.0" encoding="utf-8"?>
<calcChain xmlns="http://schemas.openxmlformats.org/spreadsheetml/2006/main">
  <c r="H68" i="31" l="1"/>
  <c r="H67" i="31"/>
  <c r="H66" i="31"/>
  <c r="H65" i="31"/>
  <c r="H71" i="31"/>
  <c r="H70" i="31"/>
  <c r="H69" i="31"/>
  <c r="H64" i="31"/>
  <c r="H63" i="31"/>
  <c r="H40" i="31"/>
  <c r="H84" i="31" s="1"/>
  <c r="H72" i="31" l="1"/>
  <c r="H19" i="31"/>
  <c r="H12" i="31"/>
  <c r="H10" i="31" l="1"/>
  <c r="H54" i="31"/>
  <c r="H55" i="31"/>
  <c r="H56" i="31"/>
  <c r="H57" i="31"/>
  <c r="H58" i="31"/>
  <c r="H53" i="31"/>
  <c r="D96" i="31" l="1"/>
  <c r="D95" i="31"/>
  <c r="D93" i="31"/>
  <c r="H45" i="31"/>
  <c r="H85" i="31" s="1"/>
  <c r="H35" i="31"/>
  <c r="H83" i="31" s="1"/>
  <c r="H26" i="31"/>
  <c r="H30" i="31" s="1"/>
  <c r="H82" i="31" s="1"/>
  <c r="H21" i="31"/>
  <c r="H13" i="31"/>
  <c r="H22" i="31"/>
  <c r="H23" i="31" l="1"/>
  <c r="H81" i="31" s="1"/>
  <c r="H59" i="31"/>
  <c r="H49" i="31" s="1"/>
  <c r="F100" i="31"/>
  <c r="H100" i="31" s="1"/>
  <c r="H103" i="31" s="1"/>
  <c r="H14" i="31"/>
  <c r="H86" i="31" l="1"/>
  <c r="H79" i="31"/>
  <c r="F47" i="23" l="1"/>
  <c r="F37" i="23"/>
  <c r="F28" i="23"/>
  <c r="F22" i="23"/>
  <c r="F12" i="23"/>
  <c r="F53" i="23" l="1"/>
  <c r="F54" i="23" s="1"/>
  <c r="F15" i="31" s="1"/>
  <c r="H15" i="31" s="1"/>
  <c r="H80" i="31" s="1"/>
  <c r="F52" i="23"/>
  <c r="F51" i="23"/>
  <c r="H87" i="31" l="1"/>
  <c r="H105" i="31" s="1"/>
  <c r="H106" i="31" s="1"/>
  <c r="I27" i="24" s="1"/>
  <c r="I28" i="24" l="1"/>
  <c r="K27" i="24"/>
  <c r="K28" i="24" s="1"/>
</calcChain>
</file>

<file path=xl/sharedStrings.xml><?xml version="1.0" encoding="utf-8"?>
<sst xmlns="http://schemas.openxmlformats.org/spreadsheetml/2006/main" count="235" uniqueCount="207">
  <si>
    <t>ITEM</t>
  </si>
  <si>
    <t>PLANILHA DE COMPOSIÇÃO DE CUSTOS</t>
  </si>
  <si>
    <t>MEMÓRIA DE CÁLCULO - SALÁRIOS E ENCARGOS</t>
  </si>
  <si>
    <t>Horas Extras (Alimentação)</t>
  </si>
  <si>
    <t>horas</t>
  </si>
  <si>
    <t>Encargos Sociais</t>
  </si>
  <si>
    <t>VALE TRANSPORTE</t>
  </si>
  <si>
    <t>Quantidade de bilhetes/mês</t>
  </si>
  <si>
    <t>Valor da tarifa de ônibus urbano</t>
  </si>
  <si>
    <t>Valor mensal</t>
  </si>
  <si>
    <t>Participação do empregado</t>
  </si>
  <si>
    <t>salário</t>
  </si>
  <si>
    <t>Custo total mensal</t>
  </si>
  <si>
    <t>VALE REFEIÇÃO</t>
  </si>
  <si>
    <t>Quantidade</t>
  </si>
  <si>
    <t>Valor unitário</t>
  </si>
  <si>
    <t>CESTA BÁSICA</t>
  </si>
  <si>
    <t>Valor Unitário</t>
  </si>
  <si>
    <t>Item</t>
  </si>
  <si>
    <t>Custo unitário</t>
  </si>
  <si>
    <t>Vida útil (meses)</t>
  </si>
  <si>
    <t>Custo mensal</t>
  </si>
  <si>
    <t>RESUMO - CUSTO POR POSTO</t>
  </si>
  <si>
    <t>VALOR (R$)</t>
  </si>
  <si>
    <t>SALÁRIO TOTAL MENSAL</t>
  </si>
  <si>
    <t>ENCARGOS SOCIAIS</t>
  </si>
  <si>
    <t>CUSTO TOTAL MENSAL</t>
  </si>
  <si>
    <t>Demonstrativo do Cálculo do BDI</t>
  </si>
  <si>
    <t>TOTAL</t>
  </si>
  <si>
    <t>COMPONENTES</t>
  </si>
  <si>
    <t>SUBTOTAL</t>
  </si>
  <si>
    <t>Despesas Indiretas</t>
  </si>
  <si>
    <t>(X)</t>
  </si>
  <si>
    <t>Administração Central</t>
  </si>
  <si>
    <t>Seguros</t>
  </si>
  <si>
    <t>Lucro</t>
  </si>
  <si>
    <t>(Y)</t>
  </si>
  <si>
    <t>Despesas Fiscais</t>
  </si>
  <si>
    <t>(T)</t>
  </si>
  <si>
    <t>ISSQN</t>
  </si>
  <si>
    <t xml:space="preserve">BDI   =  </t>
  </si>
  <si>
    <t>(1+X/100) x (1+Y/100)</t>
  </si>
  <si>
    <t xml:space="preserve"> =</t>
  </si>
  <si>
    <t>ou</t>
  </si>
  <si>
    <t>(1-T/100)</t>
  </si>
  <si>
    <t xml:space="preserve">B.D.I. - Benefício e Despesas Indiretas </t>
  </si>
  <si>
    <t>Férias</t>
  </si>
  <si>
    <t>SEBRAE</t>
  </si>
  <si>
    <t>INCRA</t>
  </si>
  <si>
    <t>Salário Educação</t>
  </si>
  <si>
    <t>Previdência Social</t>
  </si>
  <si>
    <t>Acidente de trabalho</t>
  </si>
  <si>
    <t xml:space="preserve">Incidência do FGTS sobre o acidente de trabalho &gt; 15 dias </t>
  </si>
  <si>
    <t xml:space="preserve">Percentual referente ao abono pecuniário </t>
  </si>
  <si>
    <t xml:space="preserve">Grupo A x (Grupo B + Grupo C) </t>
  </si>
  <si>
    <t xml:space="preserve">Incidência do Grupo A sobre o Grupo B  </t>
  </si>
  <si>
    <t>REMUNERAÇÃO</t>
  </si>
  <si>
    <t>Dia do Trabalhador de Asseio e Conservação - 16 de maio (custo mensal)</t>
  </si>
  <si>
    <t>BENEFÍCIOS MENSAIS E DIÁRIOS</t>
  </si>
  <si>
    <t>CÁLCULO DOS PERCENTUAIS DOS ENCARGOS SOCIAIS</t>
  </si>
  <si>
    <t>GRUPO A - Encargos Sociais Básicos</t>
  </si>
  <si>
    <t>%</t>
  </si>
  <si>
    <t>A1</t>
  </si>
  <si>
    <t>A2</t>
  </si>
  <si>
    <t>FGTS</t>
  </si>
  <si>
    <t>A3</t>
  </si>
  <si>
    <t>A4</t>
  </si>
  <si>
    <t>SESI/SESC</t>
  </si>
  <si>
    <t>A5</t>
  </si>
  <si>
    <t>SENAI/SENAC</t>
  </si>
  <si>
    <t>A6</t>
  </si>
  <si>
    <t>A7</t>
  </si>
  <si>
    <t>Risco de Acidente de Trabalho</t>
  </si>
  <si>
    <t>A8</t>
  </si>
  <si>
    <t>Total do GRUPO A</t>
  </si>
  <si>
    <t>GRUPO B - Tempo Remunerado e Não Trabalhado</t>
  </si>
  <si>
    <t>B1</t>
  </si>
  <si>
    <t>B2</t>
  </si>
  <si>
    <t>Ausência por enfermidade maior ou igual a 15 dias</t>
  </si>
  <si>
    <t>B3</t>
  </si>
  <si>
    <t>Ausências Legais</t>
  </si>
  <si>
    <t>B4</t>
  </si>
  <si>
    <t>Licença-paternidade</t>
  </si>
  <si>
    <t>B5</t>
  </si>
  <si>
    <t>B6</t>
  </si>
  <si>
    <t>Aviso-prévio trabalhado</t>
  </si>
  <si>
    <t>Total do GRUPO B</t>
  </si>
  <si>
    <t>GRUPO C - Adicional de Férias</t>
  </si>
  <si>
    <t>C1</t>
  </si>
  <si>
    <t xml:space="preserve">Adicional 1/3 Férias </t>
  </si>
  <si>
    <t>C2</t>
  </si>
  <si>
    <t xml:space="preserve">13º Salário </t>
  </si>
  <si>
    <t>Total do GRUPO C</t>
  </si>
  <si>
    <t>GRUPO D - Obrigações Rescisórias</t>
  </si>
  <si>
    <t>D1</t>
  </si>
  <si>
    <t>Aviso Prévio indenizado</t>
  </si>
  <si>
    <t>D2</t>
  </si>
  <si>
    <t xml:space="preserve">Incidência do FGTS sobre o aviso-prévio indenizado </t>
  </si>
  <si>
    <t>D3</t>
  </si>
  <si>
    <t xml:space="preserve">Incidência da multa FGTS sobre os depósitos do FGTS </t>
  </si>
  <si>
    <t>D4</t>
  </si>
  <si>
    <t xml:space="preserve">Incidência da multa FGTS sobre o aviso-prévio indenizado </t>
  </si>
  <si>
    <t>D5</t>
  </si>
  <si>
    <t xml:space="preserve">Incidência da multa FGTS sobre o aviso-prévio trabalhado </t>
  </si>
  <si>
    <t>Total do GRUPO D</t>
  </si>
  <si>
    <t xml:space="preserve">GRUPO E - Aprovisionamento de Casos Especiais </t>
  </si>
  <si>
    <t>E1</t>
  </si>
  <si>
    <t>Incidência do Grupo A sobre Afastamento por licença-maternidade</t>
  </si>
  <si>
    <t>E2</t>
  </si>
  <si>
    <t>E3</t>
  </si>
  <si>
    <t>E4</t>
  </si>
  <si>
    <t xml:space="preserve">Percentual  referente  ao  reflexo  do  aviso-prévio  indenizado  sobre férias e 13º salário </t>
  </si>
  <si>
    <t>E5</t>
  </si>
  <si>
    <t xml:space="preserve">Incidência do FGTS sobre reflexo do aviso-prévio indenizado sobre 
13º salário </t>
  </si>
  <si>
    <t>E6</t>
  </si>
  <si>
    <t xml:space="preserve">Percentual referente a demitidos a 30 dias da data-base </t>
  </si>
  <si>
    <t>Total do GRUPO E</t>
  </si>
  <si>
    <t xml:space="preserve">GRUPO F - Incidências Cumulativas </t>
  </si>
  <si>
    <t xml:space="preserve">Incidência do Grupo A sobre o Grupo C </t>
  </si>
  <si>
    <t>Total do GERAL</t>
  </si>
  <si>
    <t>TIMBRE DA EMPRESA</t>
  </si>
  <si>
    <t>RAZÃO SOCIAL:</t>
  </si>
  <si>
    <t>ENDEREÇO:</t>
  </si>
  <si>
    <t xml:space="preserve">MUNICÍPIO:                                                                 </t>
  </si>
  <si>
    <t>ESTADO:</t>
  </si>
  <si>
    <t>CEP:</t>
  </si>
  <si>
    <t xml:space="preserve">CNPJ: </t>
  </si>
  <si>
    <t>TELEFONE:</t>
  </si>
  <si>
    <t>E-MAIL:</t>
  </si>
  <si>
    <t>REPRESENTANTE LEGAL:</t>
  </si>
  <si>
    <t>CARGO/FUNÇÃO:</t>
  </si>
  <si>
    <t>RESPONSÁVEL PELA ASSINATURA DO CONTRATO:</t>
  </si>
  <si>
    <t>CPF:</t>
  </si>
  <si>
    <t>RG:</t>
  </si>
  <si>
    <t>PREPOSTO QUE REPRESENTARÁ A CONTRATADA DURANTE O CONTRATO:</t>
  </si>
  <si>
    <t>QTDE. DE POSTOS</t>
  </si>
  <si>
    <r>
      <t>Valor Global:</t>
    </r>
    <r>
      <rPr>
        <sz val="10"/>
        <color theme="1"/>
        <rFont val="Calibri"/>
        <family val="2"/>
        <scheme val="minor"/>
      </rPr>
      <t xml:space="preserve"> R$ XXX,XX (por extenso)</t>
    </r>
  </si>
  <si>
    <r>
      <rPr>
        <b/>
        <sz val="10"/>
        <color theme="1"/>
        <rFont val="Calibri"/>
        <family val="2"/>
        <scheme val="minor"/>
      </rPr>
      <t>4.</t>
    </r>
    <r>
      <rPr>
        <sz val="10"/>
        <color theme="1"/>
        <rFont val="Calibri"/>
        <family val="2"/>
        <scheme val="minor"/>
      </rPr>
      <t xml:space="preserve"> Declaramos que esta proposta tem validade pelo prazo de 90 (noventa) dias, contados da data de realização da licitação, e que concordamos com todas as condições estabelecidas no Edital e respectivo Anexo.</t>
    </r>
  </si>
  <si>
    <r>
      <rPr>
        <b/>
        <sz val="10"/>
        <color theme="1"/>
        <rFont val="Calibri"/>
        <family val="2"/>
        <scheme val="minor"/>
      </rPr>
      <t>5.</t>
    </r>
    <r>
      <rPr>
        <sz val="10"/>
        <color theme="1"/>
        <rFont val="Calibri"/>
        <family val="2"/>
        <scheme val="minor"/>
      </rPr>
      <t xml:space="preserve"> Em virtude das regras da Lei nº 13.709/2018 (Lei Geral da Proteção de Dados - LGPD), na qualidade de representante legal, AUTORIZO a divulgação dos meus dados pessoais na Plataforma de Compras Governamentais (ComprasNet), por ocasião da participação no pregão eletrônico ao qual esta proposta vincula-se.</t>
    </r>
  </si>
  <si>
    <r>
      <rPr>
        <b/>
        <sz val="10"/>
        <color theme="1"/>
        <rFont val="Calibri"/>
        <family val="2"/>
        <scheme val="minor"/>
      </rPr>
      <t>5.1</t>
    </r>
    <r>
      <rPr>
        <sz val="10"/>
        <color theme="1"/>
        <rFont val="Calibri"/>
        <family val="2"/>
        <scheme val="minor"/>
      </rPr>
      <t xml:space="preserve"> Quanto aos dados pessoais que constarão no contrato/ata, no caso de êxito na licitação:</t>
    </r>
  </si>
  <si>
    <t>6. Declaramos estar cientes que:</t>
  </si>
  <si>
    <r>
      <rPr>
        <b/>
        <sz val="10"/>
        <color theme="1"/>
        <rFont val="Calibri"/>
        <family val="2"/>
        <scheme val="minor"/>
      </rPr>
      <t xml:space="preserve">6.1. </t>
    </r>
    <r>
      <rPr>
        <sz val="10"/>
        <color theme="1"/>
        <rFont val="Calibri"/>
        <family val="2"/>
        <scheme val="minor"/>
      </rPr>
      <t>Os valores indicados no contrato remuneram todos os elementos requeridos para o fornecimento do objeto, incluindo mão de obra, tributos incidentes e demais despesas, constituindo-se assim, a única remuneração devida pelos trabalhos contratados.</t>
    </r>
  </si>
  <si>
    <r>
      <rPr>
        <b/>
        <sz val="10"/>
        <color theme="1"/>
        <rFont val="Calibri"/>
        <family val="2"/>
        <scheme val="minor"/>
      </rPr>
      <t xml:space="preserve">6.2. </t>
    </r>
    <r>
      <rPr>
        <sz val="10"/>
        <color theme="1"/>
        <rFont val="Calibri"/>
        <family val="2"/>
        <scheme val="minor"/>
      </rPr>
      <t>O pagamento dos serviços contratados será realizado até o 21° dia, via depósito bancário, após a apresentação do documento de cobrança (nota fiscal, nota fiscal simplificada, documento auxiliar da nota fiscal eletrônica – Danfe, fatura, fatura comercial e outros) pela CONTRATADA .</t>
    </r>
  </si>
  <si>
    <r>
      <rPr>
        <b/>
        <sz val="10"/>
        <color theme="1"/>
        <rFont val="Calibri"/>
        <family val="2"/>
        <scheme val="minor"/>
      </rPr>
      <t xml:space="preserve">6.3. </t>
    </r>
    <r>
      <rPr>
        <sz val="10"/>
        <color theme="1"/>
        <rFont val="Calibri"/>
        <family val="2"/>
        <scheme val="minor"/>
      </rPr>
      <t xml:space="preserve">O Cremesp reterá dos valores faturados os tributos correspondentes ao objeto contratado e os recolherá diretamente aos cofres públicos, como determina a Lei Federal nº 9.430/96, regulamentada pela Instrução Normativa SRF nº 1.234 de 12/01/2012 e suas alterações, nas alíquotas constantes no Anexo I da referida Instrução Normativa. </t>
    </r>
  </si>
  <si>
    <r>
      <rPr>
        <b/>
        <sz val="2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8. </t>
    </r>
    <r>
      <rPr>
        <b/>
        <sz val="10"/>
        <color theme="1"/>
        <rFont val="Calibri"/>
        <family val="2"/>
        <scheme val="minor"/>
      </rPr>
      <t>DADOS BANCÁRIOS: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Banco: __________________ Código do Banco:
Agência:
Conta Corrente de Pessoa Jurídica:</t>
    </r>
    <r>
      <rPr>
        <sz val="10"/>
        <color theme="1"/>
        <rFont val="Calibri"/>
        <family val="2"/>
        <scheme val="minor"/>
      </rPr>
      <t xml:space="preserve">
</t>
    </r>
  </si>
  <si>
    <t>___________________________________</t>
  </si>
  <si>
    <t>Nome</t>
  </si>
  <si>
    <t>Representante Legal</t>
  </si>
  <si>
    <t>COFINS (3,00 / 7,60)</t>
  </si>
  <si>
    <t>PIS (0,65 / 1,65)</t>
  </si>
  <si>
    <t>UNIFORMES E EPIs</t>
  </si>
  <si>
    <t xml:space="preserve">          (   ) autorizo a divulgação no Site do Cremesp (Portal da Transparência)</t>
  </si>
  <si>
    <t xml:space="preserve">          (   ) NÃO autorizo a divulgação no Site do Cremesp (Portal da Transparência)</t>
  </si>
  <si>
    <t>VALOR TOTAL MENSAL DO POSTO</t>
  </si>
  <si>
    <t>QUANTIDADE DE POSTOS</t>
  </si>
  <si>
    <t>QUANTIDADE DE SEMANAS/MÊS: 4,34</t>
  </si>
  <si>
    <t>Salário base mensal (CCT)</t>
  </si>
  <si>
    <t xml:space="preserve">QUANTIDADE DE DIAS TRABALHADOS/MÊS: </t>
  </si>
  <si>
    <t>UNIFORMES E EPI (POSTO)</t>
  </si>
  <si>
    <r>
      <rPr>
        <b/>
        <sz val="9"/>
        <color rgb="FF000000"/>
        <rFont val="Calibri"/>
        <family val="2"/>
        <scheme val="minor"/>
      </rPr>
      <t>SEDE (CONSOLAÇÃO)</t>
    </r>
    <r>
      <rPr>
        <sz val="9"/>
        <color rgb="FF000000"/>
        <rFont val="Calibri"/>
        <family val="2"/>
        <scheme val="minor"/>
      </rPr>
      <t xml:space="preserve">
</t>
    </r>
    <r>
      <rPr>
        <sz val="8"/>
        <color rgb="FF000000"/>
        <rFont val="Calibri"/>
        <family val="2"/>
        <scheme val="minor"/>
      </rPr>
      <t>Rua Frei Caneca, nº 1.282, Consolação, São Paulo/SP</t>
    </r>
  </si>
  <si>
    <t>VALOR MENSAL</t>
  </si>
  <si>
    <t>TOTAL ANUAL</t>
  </si>
  <si>
    <t>VALORES TOTAIS</t>
  </si>
  <si>
    <t>FUNÇÃO/CARGA HORÁRIA</t>
  </si>
  <si>
    <t>LOCAL</t>
  </si>
  <si>
    <t>Camiseta</t>
  </si>
  <si>
    <t>Crachá</t>
  </si>
  <si>
    <t xml:space="preserve">Salário total mensal </t>
  </si>
  <si>
    <t>Salário base mensal x nº de funcionários por posto (1)</t>
  </si>
  <si>
    <t>Qtde/dia:</t>
  </si>
  <si>
    <t>UNIFORMES, EPIs</t>
  </si>
  <si>
    <r>
      <rPr>
        <b/>
        <sz val="10"/>
        <color theme="1"/>
        <rFont val="Calibri"/>
        <family val="2"/>
        <scheme val="minor"/>
      </rPr>
      <t xml:space="preserve">7. </t>
    </r>
    <r>
      <rPr>
        <sz val="10"/>
        <color theme="1"/>
        <rFont val="Calibri"/>
        <family val="2"/>
        <scheme val="minor"/>
      </rPr>
      <t>A execução dos serviços deverá iníciar em fevereiro de 2026.</t>
    </r>
  </si>
  <si>
    <t>São Paulo,         , de                         de 2026</t>
  </si>
  <si>
    <r>
      <t xml:space="preserve">PROCESSO ADMINISTRATIVO  nº </t>
    </r>
    <r>
      <rPr>
        <b/>
        <sz val="10"/>
        <color rgb="FFFF0000"/>
        <rFont val="Calibri"/>
        <family val="2"/>
      </rPr>
      <t>00XX/2026</t>
    </r>
  </si>
  <si>
    <r>
      <t xml:space="preserve">MODELO DE PROPOSTA COMERCIAL DO EDITAL DE PREGÃO nº </t>
    </r>
    <r>
      <rPr>
        <b/>
        <sz val="11"/>
        <color rgb="FFFF0000"/>
        <rFont val="Calibri"/>
        <family val="2"/>
      </rPr>
      <t>900XX/2026</t>
    </r>
  </si>
  <si>
    <t>ITEM ÚNICO</t>
  </si>
  <si>
    <t>Adicional de Insalubridade (CCT - Cláusula 19ª)</t>
  </si>
  <si>
    <t xml:space="preserve">Adicional de Periculosidade </t>
  </si>
  <si>
    <t>CESTA BÁSICA - CLÁUSULA VIGÉSIMA PRIMEIRA DA CCT</t>
  </si>
  <si>
    <t>VALE TRANSPORTE - CLÁUSULA VIGÉSIMA TERCEIRA DA CCT</t>
  </si>
  <si>
    <t>VALE REFEIÇÃO - CLÁUSULA VIGÉSIMA SEGUNDA DA CCT</t>
  </si>
  <si>
    <t>ASSISTÊNCIA MÉDICA/ODONTOLÓGICA - CLÁUSULA VIGÉSIMA QUINTA</t>
  </si>
  <si>
    <t>BENEFÍCIO SOCIAL FAMILIAR - CLÁUSULA VIGÉSIMA SEXTA</t>
  </si>
  <si>
    <t>Calça Brim/Sarja</t>
  </si>
  <si>
    <t>Bota de PVC - Cano Longo</t>
  </si>
  <si>
    <t>Luvas de Nitrilica (Cano Médio)</t>
  </si>
  <si>
    <t>Óculos de Proteção (Incolor)</t>
  </si>
  <si>
    <t xml:space="preserve">UNIFORMES, EPIs </t>
  </si>
  <si>
    <t>MATERIAIS</t>
  </si>
  <si>
    <t xml:space="preserve">10 Panos de Microfibra (40x40cm) </t>
  </si>
  <si>
    <t>02 Esponja/Luva de Microfibra</t>
  </si>
  <si>
    <t xml:space="preserve">01 Frasco de Silicone Interno (Gel ou Spray) </t>
  </si>
  <si>
    <t xml:space="preserve">01 Kit de Pincéis de Detalhamento </t>
  </si>
  <si>
    <t>01 Frasco de Cera Líquida / Spray - 500ml</t>
  </si>
  <si>
    <t xml:space="preserve">01 litro de Pretinho para Pneus (Glicerinado) </t>
  </si>
  <si>
    <t xml:space="preserve">02 Frascos de Limpa Vidros - 500ml </t>
  </si>
  <si>
    <t>5 Litros de Shampoo Automotivo (Neutro)</t>
  </si>
  <si>
    <t>5 Litros de Desengraxante (Rodas/Motor)</t>
  </si>
  <si>
    <t>ASSISTÊNCIA MÉDICA/ODONTOLÓGICA</t>
  </si>
  <si>
    <t>BENEFÍCIO SOCIAL FAMILIAR</t>
  </si>
  <si>
    <t>1. LAVADOR DE VEÍCULOS
 CBO nº 5199-35</t>
  </si>
  <si>
    <r>
      <t xml:space="preserve">Quantidade de pessoal que será alocado: </t>
    </r>
    <r>
      <rPr>
        <sz val="10"/>
        <color theme="1"/>
        <rFont val="Calibri"/>
        <family val="2"/>
        <scheme val="minor"/>
      </rPr>
      <t>01</t>
    </r>
  </si>
  <si>
    <r>
      <t xml:space="preserve">2. Mês de referência dos preços: </t>
    </r>
    <r>
      <rPr>
        <sz val="10"/>
        <color theme="1"/>
        <rFont val="Calibri"/>
        <family val="2"/>
        <scheme val="minor"/>
      </rPr>
      <t>janeiro/2025</t>
    </r>
  </si>
  <si>
    <r>
      <rPr>
        <b/>
        <sz val="10"/>
        <color theme="1"/>
        <rFont val="Calibri"/>
        <family val="2"/>
        <scheme val="minor"/>
      </rPr>
      <t>3. Indicação dos sindicatos, acordos, convenções ou dissídios coletivos de trabalho:</t>
    </r>
    <r>
      <rPr>
        <sz val="10"/>
        <color theme="1"/>
        <rFont val="Calibri"/>
        <family val="2"/>
        <scheme val="minor"/>
      </rPr>
      <t xml:space="preserve"> SIELAV/SP</t>
    </r>
  </si>
  <si>
    <t xml:space="preserve">QUANTIDADE DE POSTOS: 01 </t>
  </si>
  <si>
    <r>
      <rPr>
        <b/>
        <sz val="10"/>
        <color theme="1"/>
        <rFont val="Calibri"/>
        <family val="2"/>
        <scheme val="minor"/>
      </rPr>
      <t>1.</t>
    </r>
    <r>
      <rPr>
        <sz val="10"/>
        <color theme="1"/>
        <rFont val="Calibri"/>
        <family val="2"/>
        <scheme val="minor"/>
      </rPr>
      <t xml:space="preserve"> Esta proposta é baseada nas condições estabelecidas no </t>
    </r>
    <r>
      <rPr>
        <b/>
        <sz val="10"/>
        <color rgb="FFFF0000"/>
        <rFont val="Calibri"/>
        <family val="2"/>
        <scheme val="minor"/>
      </rPr>
      <t>Pregão nº 900XX/2026</t>
    </r>
    <r>
      <rPr>
        <sz val="10"/>
        <color theme="1"/>
        <rFont val="Calibri"/>
        <family val="2"/>
        <scheme val="minor"/>
      </rPr>
      <t>, que tem como objeto a Contratação de empresa especializada para a prestação de serviços contínuos de lavagem e higienização técnica da frota oficial do Cremesp, mediante a disponibilização de 01 (um) posto de trabalho com dedicação exclusiva de mão de obra (lavador de veículos), operando em regime de 44 horas semanais nas dependências do Conselho, de terça à sábado das 08h00 às 17h48.</t>
    </r>
  </si>
  <si>
    <t>LAVADOR DE VEÍCULOS - 44 horas semanais diurnas - terça a sábado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</si>
</sst>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_ ;\-#,##0.00\ "/>
    <numFmt numFmtId="166" formatCode="0.0000"/>
    <numFmt numFmtId="167" formatCode="0.0000%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01">
    <xf numFmtId="0" fontId="0" fillId="0" borderId="0" xfId="0"/>
    <xf numFmtId="0" fontId="0" fillId="0" borderId="0" xfId="0" applyBorder="1"/>
    <xf numFmtId="164" fontId="0" fillId="0" borderId="5" xfId="0" applyNumberForma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164" fontId="0" fillId="0" borderId="5" xfId="0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/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4" xfId="0" applyBorder="1" applyAlignment="1"/>
    <xf numFmtId="164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1" fillId="0" borderId="4" xfId="0" applyNumberFormat="1" applyFon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0" fontId="0" fillId="0" borderId="0" xfId="0" applyNumberFormat="1" applyAlignment="1">
      <alignment horizontal="center"/>
    </xf>
    <xf numFmtId="10" fontId="0" fillId="0" borderId="2" xfId="0" applyNumberFormat="1" applyBorder="1" applyAlignment="1">
      <alignment horizontal="center" vertical="center"/>
    </xf>
    <xf numFmtId="2" fontId="0" fillId="0" borderId="0" xfId="0" applyNumberFormat="1"/>
    <xf numFmtId="10" fontId="0" fillId="0" borderId="0" xfId="0" applyNumberFormat="1"/>
    <xf numFmtId="0" fontId="0" fillId="0" borderId="0" xfId="0" applyBorder="1" applyAlignment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1" applyFont="1" applyBorder="1"/>
    <xf numFmtId="0" fontId="1" fillId="0" borderId="0" xfId="0" applyFont="1" applyFill="1" applyBorder="1" applyAlignment="1">
      <alignment horizontal="left"/>
    </xf>
    <xf numFmtId="10" fontId="1" fillId="0" borderId="0" xfId="0" applyNumberFormat="1" applyFon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/>
    <xf numFmtId="167" fontId="0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0" fontId="0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67" fontId="0" fillId="4" borderId="1" xfId="0" applyNumberFormat="1" applyFont="1" applyFill="1" applyBorder="1" applyAlignment="1">
      <alignment horizontal="center"/>
    </xf>
    <xf numFmtId="167" fontId="0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0" xfId="0" applyFont="1"/>
    <xf numFmtId="167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1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/>
    <xf numFmtId="164" fontId="1" fillId="6" borderId="1" xfId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0" fillId="7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164" fontId="10" fillId="7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justify" vertical="top" wrapText="1"/>
    </xf>
    <xf numFmtId="4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167" fontId="0" fillId="0" borderId="0" xfId="0" applyNumberFormat="1"/>
    <xf numFmtId="0" fontId="0" fillId="0" borderId="0" xfId="0" applyAlignment="1"/>
    <xf numFmtId="164" fontId="10" fillId="5" borderId="1" xfId="1" applyFont="1" applyFill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vertical="center"/>
    </xf>
    <xf numFmtId="164" fontId="0" fillId="4" borderId="3" xfId="0" applyNumberFormat="1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/>
    <xf numFmtId="10" fontId="0" fillId="0" borderId="3" xfId="0" applyNumberFormat="1" applyBorder="1" applyAlignment="1"/>
    <xf numFmtId="0" fontId="0" fillId="4" borderId="4" xfId="0" applyFill="1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44" fontId="10" fillId="5" borderId="2" xfId="0" applyNumberFormat="1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2" xfId="0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0" fillId="7" borderId="2" xfId="1" applyFont="1" applyFill="1" applyBorder="1" applyAlignment="1">
      <alignment horizontal="center" vertical="center" wrapText="1"/>
    </xf>
    <xf numFmtId="164" fontId="10" fillId="7" borderId="4" xfId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4">
    <cellStyle name="Moeda" xfId="1" builtinId="4"/>
    <cellStyle name="Moeda 2" xfId="2"/>
    <cellStyle name="Normal" xfId="0" builtinId="0"/>
    <cellStyle name="Normal 8" xfId="3"/>
  </cellStyles>
  <dxfs count="0"/>
  <tableStyles count="0" defaultTableStyle="TableStyleMedium2" defaultPivotStyle="PivotStyleLight16"/>
  <colors>
    <mruColors>
      <color rgb="FFF19B61"/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vio/Documents/CPAEFL/Curso%20NDJ%202013_Pratica%20e%20Analise%20PCFP/fscommand/13_pla_limpe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FPAS"/>
      <sheetName val="CUSTO SERVENTE "/>
      <sheetName val="CUSTO FACHADA ENVIDRAÇADA   (2)"/>
      <sheetName val="aux mod 3"/>
      <sheetName val="aux mod 3 mat"/>
      <sheetName val="aux veic "/>
      <sheetName val="Preco m2"/>
      <sheetName val="Anexo IIIB Resumo custo "/>
      <sheetName val="Cta vinc"/>
      <sheetName val="PPU "/>
      <sheetName val="Plan1"/>
    </sheetNames>
    <sheetDataSet>
      <sheetData sheetId="0"/>
      <sheetData sheetId="1">
        <row r="64">
          <cell r="G64" t="str">
            <v xml:space="preserve">Rubrica: </v>
          </cell>
          <cell r="H64" t="str">
            <v>GERAL ACÓRDÃO 6.771/09</v>
          </cell>
          <cell r="I64" t="str">
            <v>SIMPLES NACIONAL ANEXO III</v>
          </cell>
          <cell r="J64" t="str">
            <v>SIMPLES NACIONAL ANEXO IV</v>
          </cell>
        </row>
        <row r="65">
          <cell r="G65" t="str">
            <v>INSS</v>
          </cell>
          <cell r="H65">
            <v>0.2</v>
          </cell>
          <cell r="J65">
            <v>0.2</v>
          </cell>
        </row>
        <row r="66">
          <cell r="G66" t="str">
            <v>SESI/SESC</v>
          </cell>
          <cell r="H66">
            <v>1.4999999999999999E-2</v>
          </cell>
        </row>
        <row r="67">
          <cell r="G67" t="str">
            <v>INCRA</v>
          </cell>
          <cell r="H67">
            <v>2E-3</v>
          </cell>
        </row>
        <row r="68">
          <cell r="G68" t="str">
            <v>SENAI/SENAC</v>
          </cell>
          <cell r="H68">
            <v>0.01</v>
          </cell>
        </row>
        <row r="69">
          <cell r="G69" t="str">
            <v>Salário Educação</v>
          </cell>
          <cell r="H69">
            <v>2.5000000000000001E-2</v>
          </cell>
        </row>
        <row r="70">
          <cell r="G70" t="str">
            <v>R.A.T.  (RAT_____  x FAP ________)</v>
          </cell>
          <cell r="H70">
            <v>0.03</v>
          </cell>
          <cell r="J70">
            <v>0.03</v>
          </cell>
        </row>
        <row r="71">
          <cell r="G71" t="str">
            <v>FGTS</v>
          </cell>
          <cell r="H71">
            <v>0.08</v>
          </cell>
          <cell r="I71">
            <v>0.08</v>
          </cell>
          <cell r="J71">
            <v>0.08</v>
          </cell>
        </row>
        <row r="72">
          <cell r="G72" t="str">
            <v>SEBRAE</v>
          </cell>
          <cell r="H72">
            <v>6.0000000000000001E-3</v>
          </cell>
        </row>
        <row r="73">
          <cell r="G73" t="str">
            <v xml:space="preserve">Feriados (Horistas) </v>
          </cell>
        </row>
        <row r="74">
          <cell r="G74" t="str">
            <v xml:space="preserve">RSR (Horistas) </v>
          </cell>
        </row>
        <row r="75">
          <cell r="G75" t="str">
            <v xml:space="preserve">    outros</v>
          </cell>
        </row>
        <row r="76">
          <cell r="G76" t="str">
            <v xml:space="preserve">A) Adicional de Férias </v>
          </cell>
          <cell r="H76">
            <v>2.7799999999999998E-2</v>
          </cell>
          <cell r="I76">
            <v>2.7799999999999998E-2</v>
          </cell>
          <cell r="J76">
            <v>2.7799999999999998E-2</v>
          </cell>
        </row>
        <row r="77">
          <cell r="G77" t="str">
            <v>B) 13º salario</v>
          </cell>
          <cell r="H77">
            <v>8.3299999999999999E-2</v>
          </cell>
          <cell r="I77">
            <v>8.3299999999999999E-2</v>
          </cell>
          <cell r="J77">
            <v>8.3299999999999999E-2</v>
          </cell>
        </row>
        <row r="78">
          <cell r="G78" t="str">
            <v>C) Incid. do 4.1 sobre 13º Sal e Adic de Férias</v>
          </cell>
          <cell r="H78">
            <v>0.1519848</v>
          </cell>
          <cell r="I78">
            <v>0.11998800000000001</v>
          </cell>
          <cell r="J78">
            <v>0.145541</v>
          </cell>
        </row>
        <row r="79">
          <cell r="G79" t="str">
            <v>A) Licença Maternidade</v>
          </cell>
          <cell r="H79">
            <v>2.9999999999999997E-4</v>
          </cell>
          <cell r="I79">
            <v>2.9999999999999997E-4</v>
          </cell>
          <cell r="J79">
            <v>2.9999999999999997E-4</v>
          </cell>
        </row>
        <row r="80">
          <cell r="G80" t="str">
            <v xml:space="preserve">B) Incid. do 4.1 sobre Afast Matern </v>
          </cell>
          <cell r="H80">
            <v>1.104E-4</v>
          </cell>
          <cell r="I80">
            <v>2.3999999999999997E-5</v>
          </cell>
          <cell r="J80">
            <v>9.2999999999999997E-5</v>
          </cell>
        </row>
        <row r="81">
          <cell r="G81" t="str">
            <v>A) Aviso Prévio Indenizado</v>
          </cell>
          <cell r="H81">
            <v>4.5999999999999999E-3</v>
          </cell>
          <cell r="I81">
            <v>4.5999999999999999E-3</v>
          </cell>
          <cell r="J81">
            <v>4.5999999999999999E-3</v>
          </cell>
        </row>
        <row r="82">
          <cell r="G82" t="str">
            <v xml:space="preserve">B) FGTS s/ Av Pr Inden </v>
          </cell>
          <cell r="H82">
            <v>3.68E-4</v>
          </cell>
          <cell r="I82">
            <v>3.68E-4</v>
          </cell>
          <cell r="J82">
            <v>3.68E-4</v>
          </cell>
        </row>
        <row r="83">
          <cell r="G83" t="str">
            <v>C) Multa do FGTS s/ AP Ind</v>
          </cell>
          <cell r="H83">
            <v>1.84E-4</v>
          </cell>
          <cell r="I83">
            <v>1.84E-4</v>
          </cell>
          <cell r="J83">
            <v>1.84E-4</v>
          </cell>
        </row>
        <row r="84">
          <cell r="G84" t="str">
            <v>Multa FGTS - Rescisão sem justa causa</v>
          </cell>
          <cell r="H84">
            <v>4.2000000000000003E-2</v>
          </cell>
          <cell r="I84">
            <v>4.2000000000000003E-2</v>
          </cell>
          <cell r="J84">
            <v>4.2000000000000003E-2</v>
          </cell>
        </row>
        <row r="85">
          <cell r="G85" t="str">
            <v>D) Aviso Previo Trabalhado</v>
          </cell>
          <cell r="H85">
            <v>5.0000000000000001E-4</v>
          </cell>
          <cell r="I85">
            <v>5.0000000000000001E-4</v>
          </cell>
          <cell r="J85">
            <v>5.0000000000000001E-4</v>
          </cell>
        </row>
        <row r="86">
          <cell r="G86" t="str">
            <v>Aviso Prévio Final contrato</v>
          </cell>
          <cell r="H86">
            <v>1.9400000000000001E-2</v>
          </cell>
          <cell r="I86">
            <v>1.9400000000000001E-2</v>
          </cell>
          <cell r="J86">
            <v>1.9400000000000001E-2</v>
          </cell>
        </row>
        <row r="87">
          <cell r="G87" t="str">
            <v>E) Incid 4.1 s/ Av Pr. Trab.</v>
          </cell>
          <cell r="H87">
            <v>7.3232000000000011E-3</v>
          </cell>
          <cell r="I87">
            <v>1.5920000000000001E-3</v>
          </cell>
          <cell r="J87">
            <v>6.169E-3</v>
          </cell>
        </row>
        <row r="88">
          <cell r="G88" t="str">
            <v>F) Multa do FGTS s/ Av Prev Trab</v>
          </cell>
          <cell r="H88">
            <v>7.9600000000000005E-4</v>
          </cell>
          <cell r="I88">
            <v>7.9600000000000005E-4</v>
          </cell>
          <cell r="J88">
            <v>7.9600000000000005E-4</v>
          </cell>
        </row>
        <row r="89">
          <cell r="G89" t="str">
            <v>G) Indenização Adicional</v>
          </cell>
          <cell r="H89">
            <v>8.0000000000000004E-4</v>
          </cell>
          <cell r="I89">
            <v>8.0000000000000004E-4</v>
          </cell>
          <cell r="J89">
            <v>8.0000000000000004E-4</v>
          </cell>
        </row>
        <row r="90">
          <cell r="G90" t="str">
            <v>A) Férias</v>
          </cell>
          <cell r="H90">
            <v>8.3299999999999999E-2</v>
          </cell>
          <cell r="I90">
            <v>8.3299999999999999E-2</v>
          </cell>
          <cell r="J90">
            <v>8.3299999999999999E-2</v>
          </cell>
        </row>
        <row r="91">
          <cell r="G91" t="str">
            <v>B) Ausência por Doença</v>
          </cell>
          <cell r="H91">
            <v>1.3899999999999999E-2</v>
          </cell>
          <cell r="I91">
            <v>1.3899999999999999E-2</v>
          </cell>
          <cell r="J91">
            <v>1.3899999999999999E-2</v>
          </cell>
        </row>
        <row r="92">
          <cell r="G92" t="str">
            <v>C) Licença Paternidade</v>
          </cell>
          <cell r="H92">
            <v>2.0000000000000001E-4</v>
          </cell>
          <cell r="I92">
            <v>2.0000000000000001E-4</v>
          </cell>
          <cell r="J92">
            <v>2.0000000000000001E-4</v>
          </cell>
        </row>
        <row r="93">
          <cell r="G93" t="str">
            <v>D) Ausências  legais</v>
          </cell>
          <cell r="H93">
            <v>2.8E-3</v>
          </cell>
          <cell r="I93">
            <v>2.8E-3</v>
          </cell>
          <cell r="J93">
            <v>2.8E-3</v>
          </cell>
        </row>
        <row r="94">
          <cell r="G94" t="str">
            <v>E) Ausência por Acidente do Trabalho</v>
          </cell>
          <cell r="H94">
            <v>2.9999999999999997E-4</v>
          </cell>
          <cell r="I94">
            <v>2.9999999999999997E-4</v>
          </cell>
          <cell r="J94">
            <v>2.9999999999999997E-4</v>
          </cell>
        </row>
        <row r="95">
          <cell r="G95" t="str">
            <v>F) OUTROS</v>
          </cell>
        </row>
        <row r="96">
          <cell r="G96" t="str">
            <v>G) Incid. 4.1 s/ custo rep prof ausente</v>
          </cell>
          <cell r="H96">
            <v>3.6984000000000003E-2</v>
          </cell>
          <cell r="I96">
            <v>8.0400000000000003E-3</v>
          </cell>
          <cell r="J96">
            <v>3.1154999999999999E-2</v>
          </cell>
        </row>
        <row r="97">
          <cell r="G97" t="str">
            <v>4.1. Encargos Prtevidenc e FGTS</v>
          </cell>
          <cell r="H97">
            <v>0.36800000000000005</v>
          </cell>
          <cell r="I97">
            <v>0.08</v>
          </cell>
          <cell r="J97">
            <v>0.31</v>
          </cell>
        </row>
        <row r="98">
          <cell r="G98" t="str">
            <v>4.2. 13º  Sal  e Adic Férias</v>
          </cell>
          <cell r="H98">
            <v>0.1519848</v>
          </cell>
          <cell r="I98">
            <v>0.11998800000000001</v>
          </cell>
          <cell r="J98">
            <v>0.145541</v>
          </cell>
        </row>
        <row r="99">
          <cell r="G99" t="str">
            <v>4.3.Afastamento  Maternidade</v>
          </cell>
          <cell r="H99">
            <v>4.104E-4</v>
          </cell>
          <cell r="I99">
            <v>3.2399999999999996E-4</v>
          </cell>
          <cell r="J99">
            <v>3.9299999999999996E-4</v>
          </cell>
        </row>
        <row r="100">
          <cell r="G100" t="str">
            <v>4.4. Provisão p/ rescisão</v>
          </cell>
          <cell r="H100">
            <v>7.5971200000000003E-2</v>
          </cell>
          <cell r="I100">
            <v>7.0239999999999997E-2</v>
          </cell>
          <cell r="J100">
            <v>7.4816999999999995E-2</v>
          </cell>
        </row>
        <row r="101">
          <cell r="G101" t="str">
            <v>4.5. Custo de Repos. Prof. Ausente</v>
          </cell>
          <cell r="H101">
            <v>0.137484</v>
          </cell>
          <cell r="I101">
            <v>0.10854</v>
          </cell>
          <cell r="J101">
            <v>0.13165499999999999</v>
          </cell>
        </row>
        <row r="102">
          <cell r="G102" t="str">
            <v>4.6. outros</v>
          </cell>
        </row>
        <row r="136">
          <cell r="F136" t="str">
            <v>Regime de Tributação</v>
          </cell>
          <cell r="G136" t="str">
            <v>ISS</v>
          </cell>
          <cell r="H136" t="str">
            <v>PIS</v>
          </cell>
          <cell r="I136" t="str">
            <v>COFINS</v>
          </cell>
        </row>
        <row r="137">
          <cell r="F137" t="str">
            <v>Lucro Real</v>
          </cell>
          <cell r="G137">
            <v>2.5000000000000001E-2</v>
          </cell>
          <cell r="H137">
            <v>1.6500000000000001E-2</v>
          </cell>
          <cell r="I137">
            <v>7.5999999999999998E-2</v>
          </cell>
        </row>
        <row r="138">
          <cell r="F138" t="str">
            <v>Lucro Presumido</v>
          </cell>
          <cell r="G138">
            <v>2.5000000000000001E-2</v>
          </cell>
          <cell r="H138">
            <v>6.4999999999999997E-3</v>
          </cell>
          <cell r="I138">
            <v>0.03</v>
          </cell>
        </row>
        <row r="139">
          <cell r="F139" t="str">
            <v>Simples</v>
          </cell>
          <cell r="G139">
            <v>0.05</v>
          </cell>
          <cell r="H139">
            <v>5.7000000000000002E-3</v>
          </cell>
          <cell r="I139">
            <v>2.63E-2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6"/>
  <sheetViews>
    <sheetView tabSelected="1" view="pageBreakPreview" zoomScale="130" zoomScaleNormal="100" zoomScaleSheetLayoutView="130" workbookViewId="0">
      <selection activeCell="B4" sqref="B4:H4"/>
    </sheetView>
  </sheetViews>
  <sheetFormatPr defaultRowHeight="15" x14ac:dyDescent="0.25"/>
  <cols>
    <col min="1" max="1" width="2.85546875" style="44" customWidth="1"/>
    <col min="2" max="2" width="9.42578125" style="44" customWidth="1"/>
    <col min="3" max="3" width="21" style="44" customWidth="1"/>
    <col min="4" max="4" width="8.42578125" style="44" customWidth="1"/>
    <col min="5" max="5" width="10.7109375" style="44" customWidth="1"/>
    <col min="6" max="6" width="10.140625" style="44" customWidth="1"/>
    <col min="7" max="7" width="11.28515625" style="44" customWidth="1"/>
    <col min="8" max="8" width="15" style="44" customWidth="1"/>
    <col min="9" max="9" width="2.42578125" style="44" customWidth="1"/>
    <col min="10" max="10" width="9.140625" style="44"/>
    <col min="11" max="11" width="18.42578125" style="44" customWidth="1"/>
    <col min="12" max="12" width="13.85546875" style="44" bestFit="1" customWidth="1"/>
    <col min="13" max="13" width="10.140625" style="44" bestFit="1" customWidth="1"/>
    <col min="14" max="14" width="11.7109375" style="44" bestFit="1" customWidth="1"/>
    <col min="15" max="15" width="12.5703125" style="44" customWidth="1"/>
    <col min="16" max="16384" width="9.140625" style="44"/>
  </cols>
  <sheetData>
    <row r="1" spans="2:11" ht="10.5" customHeight="1" x14ac:dyDescent="0.25"/>
    <row r="2" spans="2:11" ht="15.75" x14ac:dyDescent="0.25">
      <c r="B2" s="138" t="s">
        <v>1</v>
      </c>
      <c r="C2" s="138"/>
      <c r="D2" s="138"/>
      <c r="E2" s="138"/>
      <c r="F2" s="138"/>
      <c r="G2" s="138"/>
      <c r="H2" s="138"/>
    </row>
    <row r="3" spans="2:11" x14ac:dyDescent="0.25">
      <c r="B3" s="139" t="s">
        <v>206</v>
      </c>
      <c r="C3" s="139"/>
      <c r="D3" s="139"/>
      <c r="E3" s="139"/>
      <c r="F3" s="139"/>
      <c r="G3" s="139"/>
      <c r="H3" s="139"/>
    </row>
    <row r="4" spans="2:11" x14ac:dyDescent="0.25">
      <c r="B4" s="140" t="s">
        <v>204</v>
      </c>
      <c r="C4" s="141"/>
      <c r="D4" s="141"/>
      <c r="E4" s="141"/>
      <c r="F4" s="141"/>
      <c r="G4" s="141"/>
      <c r="H4" s="142"/>
    </row>
    <row r="5" spans="2:11" x14ac:dyDescent="0.25">
      <c r="B5" s="143" t="s">
        <v>155</v>
      </c>
      <c r="C5" s="144"/>
      <c r="D5" s="144"/>
      <c r="E5" s="144"/>
      <c r="F5" s="144"/>
      <c r="G5" s="144"/>
      <c r="H5" s="145"/>
    </row>
    <row r="6" spans="2:11" x14ac:dyDescent="0.25">
      <c r="B6" s="140" t="s">
        <v>157</v>
      </c>
      <c r="C6" s="141"/>
      <c r="D6" s="141"/>
      <c r="E6" s="76">
        <v>21.74</v>
      </c>
      <c r="F6" s="157"/>
      <c r="G6" s="157"/>
      <c r="H6" s="158"/>
    </row>
    <row r="7" spans="2:11" x14ac:dyDescent="0.25">
      <c r="B7" s="66"/>
      <c r="C7" s="66"/>
      <c r="D7" s="66"/>
      <c r="E7" s="66"/>
      <c r="F7" s="66"/>
      <c r="G7" s="66"/>
      <c r="H7" s="66"/>
    </row>
    <row r="8" spans="2:11" x14ac:dyDescent="0.25">
      <c r="B8" s="1"/>
      <c r="C8" s="118" t="s">
        <v>56</v>
      </c>
      <c r="D8" s="118"/>
      <c r="E8" s="118"/>
      <c r="F8" s="118"/>
      <c r="G8" s="118"/>
      <c r="H8" s="1"/>
    </row>
    <row r="9" spans="2:11" x14ac:dyDescent="0.25">
      <c r="B9" s="153" t="s">
        <v>156</v>
      </c>
      <c r="C9" s="153"/>
      <c r="D9" s="153"/>
      <c r="E9" s="153"/>
      <c r="F9" s="153"/>
      <c r="G9" s="154"/>
      <c r="H9" s="68">
        <v>1889.29</v>
      </c>
    </row>
    <row r="10" spans="2:11" x14ac:dyDescent="0.25">
      <c r="B10" s="146" t="s">
        <v>168</v>
      </c>
      <c r="C10" s="147"/>
      <c r="D10" s="147"/>
      <c r="E10" s="147"/>
      <c r="F10" s="147"/>
      <c r="G10" s="148"/>
      <c r="H10" s="75">
        <f>H9*1</f>
        <v>1889.29</v>
      </c>
    </row>
    <row r="11" spans="2:11" x14ac:dyDescent="0.25">
      <c r="B11" s="146" t="s">
        <v>177</v>
      </c>
      <c r="C11" s="147"/>
      <c r="D11" s="147"/>
      <c r="E11" s="147"/>
      <c r="F11" s="147"/>
      <c r="G11" s="148"/>
      <c r="H11" s="2">
        <v>0</v>
      </c>
    </row>
    <row r="12" spans="2:11" x14ac:dyDescent="0.25">
      <c r="B12" s="146" t="s">
        <v>176</v>
      </c>
      <c r="C12" s="147"/>
      <c r="D12" s="147"/>
      <c r="E12" s="147"/>
      <c r="F12" s="87">
        <v>0.2</v>
      </c>
      <c r="G12" s="10"/>
      <c r="H12" s="2">
        <f>F12*H9</f>
        <v>377.858</v>
      </c>
    </row>
    <row r="13" spans="2:11" x14ac:dyDescent="0.25">
      <c r="B13" s="155" t="s">
        <v>3</v>
      </c>
      <c r="C13" s="156"/>
      <c r="D13" s="156"/>
      <c r="E13" s="156"/>
      <c r="F13" s="3">
        <v>0</v>
      </c>
      <c r="G13" s="4" t="s">
        <v>4</v>
      </c>
      <c r="H13" s="5">
        <f>(((1871.41/220)+((1871.41/220)*50%)))*F13</f>
        <v>0</v>
      </c>
      <c r="K13" s="21"/>
    </row>
    <row r="14" spans="2:11" x14ac:dyDescent="0.25">
      <c r="B14" s="102" t="s">
        <v>167</v>
      </c>
      <c r="C14" s="102"/>
      <c r="D14" s="102"/>
      <c r="E14" s="102"/>
      <c r="F14" s="102"/>
      <c r="G14" s="102"/>
      <c r="H14" s="74">
        <f>SUM(H10:H13)</f>
        <v>2267.1480000000001</v>
      </c>
      <c r="K14" s="9"/>
    </row>
    <row r="15" spans="2:11" x14ac:dyDescent="0.25">
      <c r="B15" s="126" t="s">
        <v>5</v>
      </c>
      <c r="C15" s="127"/>
      <c r="D15" s="127"/>
      <c r="E15" s="127"/>
      <c r="F15" s="6">
        <f>'Encargos Posto 44 horas'!F54</f>
        <v>0.75866396000000025</v>
      </c>
      <c r="G15" s="7"/>
      <c r="H15" s="15">
        <f>H14*F15</f>
        <v>1720.0034795860806</v>
      </c>
      <c r="K15" s="9"/>
    </row>
    <row r="16" spans="2:11" x14ac:dyDescent="0.25">
      <c r="B16" s="103"/>
      <c r="C16" s="103"/>
      <c r="D16" s="103"/>
      <c r="E16" s="103"/>
      <c r="F16" s="103"/>
      <c r="G16" s="103"/>
      <c r="H16" s="103"/>
      <c r="K16" s="73"/>
    </row>
    <row r="17" spans="2:11" x14ac:dyDescent="0.25">
      <c r="B17" s="1"/>
      <c r="C17" s="149" t="s">
        <v>58</v>
      </c>
      <c r="D17" s="149"/>
      <c r="E17" s="149"/>
      <c r="F17" s="149"/>
      <c r="G17" s="149"/>
      <c r="H17" s="1"/>
      <c r="K17" s="73"/>
    </row>
    <row r="18" spans="2:11" x14ac:dyDescent="0.25">
      <c r="B18" s="94" t="s">
        <v>179</v>
      </c>
      <c r="C18" s="95"/>
      <c r="D18" s="95"/>
      <c r="E18" s="95"/>
      <c r="F18" s="95"/>
      <c r="G18" s="95"/>
      <c r="H18" s="96"/>
      <c r="K18" s="73"/>
    </row>
    <row r="19" spans="2:11" x14ac:dyDescent="0.25">
      <c r="B19" s="146" t="s">
        <v>7</v>
      </c>
      <c r="C19" s="147"/>
      <c r="D19" s="147"/>
      <c r="E19" s="86" t="s">
        <v>169</v>
      </c>
      <c r="F19" s="88">
        <v>2</v>
      </c>
      <c r="G19" s="84">
        <v>21.74</v>
      </c>
      <c r="H19" s="33">
        <f>F19*G19</f>
        <v>43.48</v>
      </c>
      <c r="I19" s="9"/>
      <c r="K19" s="73"/>
    </row>
    <row r="20" spans="2:11" x14ac:dyDescent="0.25">
      <c r="B20" s="150" t="s">
        <v>8</v>
      </c>
      <c r="C20" s="151"/>
      <c r="D20" s="151"/>
      <c r="E20" s="151"/>
      <c r="F20" s="151"/>
      <c r="G20" s="152"/>
      <c r="H20" s="31">
        <v>5</v>
      </c>
      <c r="K20" s="73"/>
    </row>
    <row r="21" spans="2:11" x14ac:dyDescent="0.25">
      <c r="B21" s="146" t="s">
        <v>9</v>
      </c>
      <c r="C21" s="147"/>
      <c r="D21" s="147"/>
      <c r="E21" s="147"/>
      <c r="F21" s="147"/>
      <c r="G21" s="148"/>
      <c r="H21" s="27">
        <f>H19*H20</f>
        <v>217.39999999999998</v>
      </c>
      <c r="K21" s="73"/>
    </row>
    <row r="22" spans="2:11" x14ac:dyDescent="0.25">
      <c r="B22" s="146" t="s">
        <v>10</v>
      </c>
      <c r="C22" s="147"/>
      <c r="D22" s="147"/>
      <c r="E22" s="147"/>
      <c r="F22" s="6">
        <v>0.06</v>
      </c>
      <c r="G22" s="10" t="s">
        <v>11</v>
      </c>
      <c r="H22" s="27">
        <f>H10*F22</f>
        <v>113.3574</v>
      </c>
      <c r="K22" s="73"/>
    </row>
    <row r="23" spans="2:11" x14ac:dyDescent="0.25">
      <c r="B23" s="102" t="s">
        <v>12</v>
      </c>
      <c r="C23" s="102"/>
      <c r="D23" s="102"/>
      <c r="E23" s="102"/>
      <c r="F23" s="102"/>
      <c r="G23" s="102"/>
      <c r="H23" s="11">
        <f>IF(F19&lt;&gt;0, H21-H22,0)</f>
        <v>104.04259999999998</v>
      </c>
      <c r="K23" s="73"/>
    </row>
    <row r="24" spans="2:11" x14ac:dyDescent="0.25">
      <c r="B24" s="103"/>
      <c r="C24" s="103"/>
      <c r="D24" s="103"/>
      <c r="E24" s="103"/>
      <c r="F24" s="103"/>
      <c r="G24" s="103"/>
      <c r="H24" s="103"/>
    </row>
    <row r="25" spans="2:11" x14ac:dyDescent="0.25">
      <c r="B25" s="94" t="s">
        <v>180</v>
      </c>
      <c r="C25" s="95"/>
      <c r="D25" s="95"/>
      <c r="E25" s="95"/>
      <c r="F25" s="95"/>
      <c r="G25" s="95"/>
      <c r="H25" s="96"/>
    </row>
    <row r="26" spans="2:11" x14ac:dyDescent="0.25">
      <c r="B26" s="146" t="s">
        <v>14</v>
      </c>
      <c r="C26" s="147"/>
      <c r="D26" s="147"/>
      <c r="E26" s="147"/>
      <c r="F26" s="147"/>
      <c r="G26" s="147"/>
      <c r="H26" s="12">
        <f>E6</f>
        <v>21.74</v>
      </c>
    </row>
    <row r="27" spans="2:11" x14ac:dyDescent="0.25">
      <c r="B27" s="146" t="s">
        <v>15</v>
      </c>
      <c r="C27" s="147"/>
      <c r="D27" s="147"/>
      <c r="E27" s="147"/>
      <c r="F27" s="147"/>
      <c r="G27" s="147"/>
      <c r="H27" s="27">
        <v>17.690000000000001</v>
      </c>
    </row>
    <row r="28" spans="2:11" x14ac:dyDescent="0.25">
      <c r="B28" s="146" t="s">
        <v>10</v>
      </c>
      <c r="C28" s="147"/>
      <c r="D28" s="147"/>
      <c r="E28" s="147"/>
      <c r="F28" s="147"/>
      <c r="G28" s="147"/>
      <c r="H28" s="27">
        <v>0</v>
      </c>
    </row>
    <row r="29" spans="2:11" x14ac:dyDescent="0.25">
      <c r="B29" s="146" t="s">
        <v>57</v>
      </c>
      <c r="C29" s="147"/>
      <c r="D29" s="147"/>
      <c r="E29" s="147"/>
      <c r="F29" s="147"/>
      <c r="G29" s="147"/>
      <c r="H29" s="27">
        <v>0</v>
      </c>
    </row>
    <row r="30" spans="2:11" x14ac:dyDescent="0.25">
      <c r="B30" s="126" t="s">
        <v>12</v>
      </c>
      <c r="C30" s="127"/>
      <c r="D30" s="127"/>
      <c r="E30" s="127"/>
      <c r="F30" s="127"/>
      <c r="G30" s="127"/>
      <c r="H30" s="13">
        <f>(H27*H26)-(H28*H26)+H29</f>
        <v>384.5806</v>
      </c>
      <c r="I30" s="14"/>
      <c r="J30" s="14"/>
    </row>
    <row r="31" spans="2:11" x14ac:dyDescent="0.25">
      <c r="B31" s="103"/>
      <c r="C31" s="103"/>
      <c r="D31" s="103"/>
      <c r="E31" s="103"/>
      <c r="F31" s="103"/>
      <c r="G31" s="103"/>
      <c r="H31" s="103"/>
    </row>
    <row r="32" spans="2:11" x14ac:dyDescent="0.25">
      <c r="B32" s="93" t="s">
        <v>178</v>
      </c>
      <c r="C32" s="93"/>
      <c r="D32" s="93"/>
      <c r="E32" s="93"/>
      <c r="F32" s="93"/>
      <c r="G32" s="93"/>
      <c r="H32" s="93"/>
    </row>
    <row r="33" spans="2:8" x14ac:dyDescent="0.25">
      <c r="B33" s="153" t="s">
        <v>14</v>
      </c>
      <c r="C33" s="153"/>
      <c r="D33" s="153"/>
      <c r="E33" s="153"/>
      <c r="F33" s="153"/>
      <c r="G33" s="154"/>
      <c r="H33" s="12">
        <v>1</v>
      </c>
    </row>
    <row r="34" spans="2:8" x14ac:dyDescent="0.25">
      <c r="B34" s="146" t="s">
        <v>17</v>
      </c>
      <c r="C34" s="147"/>
      <c r="D34" s="147"/>
      <c r="E34" s="147"/>
      <c r="F34" s="147"/>
      <c r="G34" s="148"/>
      <c r="H34" s="8">
        <v>199.75</v>
      </c>
    </row>
    <row r="35" spans="2:8" x14ac:dyDescent="0.25">
      <c r="B35" s="102" t="s">
        <v>9</v>
      </c>
      <c r="C35" s="102"/>
      <c r="D35" s="102"/>
      <c r="E35" s="102"/>
      <c r="F35" s="102"/>
      <c r="G35" s="102"/>
      <c r="H35" s="11">
        <f>H34*H33</f>
        <v>199.75</v>
      </c>
    </row>
    <row r="36" spans="2:8" x14ac:dyDescent="0.25">
      <c r="B36" s="103"/>
      <c r="C36" s="103"/>
      <c r="D36" s="103"/>
      <c r="E36" s="103"/>
      <c r="F36" s="103"/>
      <c r="G36" s="103"/>
      <c r="H36" s="103"/>
    </row>
    <row r="37" spans="2:8" x14ac:dyDescent="0.25">
      <c r="B37" s="93" t="s">
        <v>181</v>
      </c>
      <c r="C37" s="93"/>
      <c r="D37" s="93"/>
      <c r="E37" s="93"/>
      <c r="F37" s="93"/>
      <c r="G37" s="93"/>
      <c r="H37" s="93"/>
    </row>
    <row r="38" spans="2:8" x14ac:dyDescent="0.25">
      <c r="B38" s="146" t="s">
        <v>14</v>
      </c>
      <c r="C38" s="147"/>
      <c r="D38" s="147"/>
      <c r="E38" s="147"/>
      <c r="F38" s="147"/>
      <c r="G38" s="148"/>
      <c r="H38" s="89">
        <v>1</v>
      </c>
    </row>
    <row r="39" spans="2:8" x14ac:dyDescent="0.25">
      <c r="B39" s="136" t="s">
        <v>17</v>
      </c>
      <c r="C39" s="136"/>
      <c r="D39" s="136"/>
      <c r="E39" s="136"/>
      <c r="F39" s="136"/>
      <c r="G39" s="137"/>
      <c r="H39" s="27">
        <v>30.53</v>
      </c>
    </row>
    <row r="40" spans="2:8" x14ac:dyDescent="0.25">
      <c r="B40" s="126" t="s">
        <v>12</v>
      </c>
      <c r="C40" s="127"/>
      <c r="D40" s="127"/>
      <c r="E40" s="127"/>
      <c r="F40" s="127"/>
      <c r="G40" s="128"/>
      <c r="H40" s="15">
        <f>H39*H38</f>
        <v>30.53</v>
      </c>
    </row>
    <row r="41" spans="2:8" x14ac:dyDescent="0.25">
      <c r="B41" s="90"/>
      <c r="C41" s="90"/>
      <c r="D41" s="90"/>
      <c r="E41" s="90"/>
      <c r="F41" s="90"/>
      <c r="G41" s="90"/>
      <c r="H41" s="90"/>
    </row>
    <row r="42" spans="2:8" x14ac:dyDescent="0.25">
      <c r="B42" s="93" t="s">
        <v>182</v>
      </c>
      <c r="C42" s="93"/>
      <c r="D42" s="93"/>
      <c r="E42" s="93"/>
      <c r="F42" s="93"/>
      <c r="G42" s="93"/>
      <c r="H42" s="93"/>
    </row>
    <row r="43" spans="2:8" x14ac:dyDescent="0.25">
      <c r="B43" s="146" t="s">
        <v>14</v>
      </c>
      <c r="C43" s="147"/>
      <c r="D43" s="147"/>
      <c r="E43" s="147"/>
      <c r="F43" s="147"/>
      <c r="G43" s="148"/>
      <c r="H43" s="89">
        <v>1</v>
      </c>
    </row>
    <row r="44" spans="2:8" x14ac:dyDescent="0.25">
      <c r="B44" s="136" t="s">
        <v>17</v>
      </c>
      <c r="C44" s="136"/>
      <c r="D44" s="136"/>
      <c r="E44" s="136"/>
      <c r="F44" s="136"/>
      <c r="G44" s="137"/>
      <c r="H44" s="27">
        <v>35.119999999999997</v>
      </c>
    </row>
    <row r="45" spans="2:8" x14ac:dyDescent="0.25">
      <c r="B45" s="126" t="s">
        <v>12</v>
      </c>
      <c r="C45" s="127"/>
      <c r="D45" s="127"/>
      <c r="E45" s="127"/>
      <c r="F45" s="127"/>
      <c r="G45" s="128"/>
      <c r="H45" s="15">
        <f>H44*H43</f>
        <v>35.119999999999997</v>
      </c>
    </row>
    <row r="46" spans="2:8" x14ac:dyDescent="0.25">
      <c r="B46" s="103"/>
      <c r="C46" s="103"/>
      <c r="D46" s="103"/>
      <c r="E46" s="103"/>
      <c r="F46" s="103"/>
      <c r="G46" s="103"/>
      <c r="H46" s="103"/>
    </row>
    <row r="47" spans="2:8" x14ac:dyDescent="0.25">
      <c r="B47" s="23"/>
      <c r="C47" s="149" t="s">
        <v>158</v>
      </c>
      <c r="D47" s="149"/>
      <c r="E47" s="149"/>
      <c r="F47" s="149"/>
      <c r="G47" s="149"/>
      <c r="H47" s="23"/>
    </row>
    <row r="48" spans="2:8" x14ac:dyDescent="0.25">
      <c r="B48" s="93" t="s">
        <v>187</v>
      </c>
      <c r="C48" s="93"/>
      <c r="D48" s="93"/>
      <c r="E48" s="93"/>
      <c r="F48" s="93"/>
      <c r="G48" s="93"/>
      <c r="H48" s="93"/>
    </row>
    <row r="49" spans="2:16" x14ac:dyDescent="0.25">
      <c r="B49" s="102" t="s">
        <v>12</v>
      </c>
      <c r="C49" s="102"/>
      <c r="D49" s="102"/>
      <c r="E49" s="102"/>
      <c r="F49" s="102"/>
      <c r="G49" s="102"/>
      <c r="H49" s="11">
        <f>H59+H72</f>
        <v>433.04166666666663</v>
      </c>
      <c r="K49" s="135"/>
      <c r="L49" s="135"/>
      <c r="M49" s="135"/>
      <c r="N49" s="135"/>
      <c r="O49" s="135"/>
    </row>
    <row r="50" spans="2:16" x14ac:dyDescent="0.25">
      <c r="B50" s="103"/>
      <c r="C50" s="103"/>
      <c r="D50" s="103"/>
      <c r="E50" s="103"/>
      <c r="F50" s="103"/>
      <c r="G50" s="103"/>
      <c r="H50" s="103"/>
    </row>
    <row r="51" spans="2:16" x14ac:dyDescent="0.25">
      <c r="B51" s="130" t="s">
        <v>150</v>
      </c>
      <c r="C51" s="130"/>
      <c r="D51" s="130"/>
      <c r="E51" s="130"/>
      <c r="F51" s="130"/>
      <c r="G51" s="130"/>
      <c r="H51" s="130"/>
      <c r="K51" s="1"/>
      <c r="L51" s="1"/>
      <c r="M51" s="1"/>
      <c r="N51" s="1"/>
      <c r="O51" s="1"/>
      <c r="P51" s="1"/>
    </row>
    <row r="52" spans="2:16" ht="30" x14ac:dyDescent="0.25">
      <c r="B52" s="131" t="s">
        <v>18</v>
      </c>
      <c r="C52" s="132"/>
      <c r="D52" s="133"/>
      <c r="E52" s="81" t="s">
        <v>19</v>
      </c>
      <c r="F52" s="58" t="s">
        <v>20</v>
      </c>
      <c r="G52" s="58" t="s">
        <v>14</v>
      </c>
      <c r="H52" s="58" t="s">
        <v>21</v>
      </c>
      <c r="K52" s="17"/>
      <c r="L52" s="1"/>
      <c r="M52" s="1"/>
      <c r="N52" s="1"/>
      <c r="O52" s="1"/>
      <c r="P52" s="1"/>
    </row>
    <row r="53" spans="2:16" ht="15" customHeight="1" x14ac:dyDescent="0.25">
      <c r="B53" s="134" t="s">
        <v>183</v>
      </c>
      <c r="C53" s="134"/>
      <c r="D53" s="134"/>
      <c r="E53" s="82">
        <v>75</v>
      </c>
      <c r="F53" s="24">
        <v>8</v>
      </c>
      <c r="G53" s="24">
        <v>2</v>
      </c>
      <c r="H53" s="25">
        <f>E53/F53*G53</f>
        <v>18.75</v>
      </c>
      <c r="K53" s="28"/>
      <c r="L53" s="1"/>
      <c r="M53" s="125"/>
      <c r="N53" s="125"/>
      <c r="O53" s="125"/>
      <c r="P53" s="125"/>
    </row>
    <row r="54" spans="2:16" x14ac:dyDescent="0.25">
      <c r="B54" s="129" t="s">
        <v>165</v>
      </c>
      <c r="C54" s="129"/>
      <c r="D54" s="129"/>
      <c r="E54" s="83">
        <v>45</v>
      </c>
      <c r="F54" s="24">
        <v>6</v>
      </c>
      <c r="G54" s="24">
        <v>4</v>
      </c>
      <c r="H54" s="25">
        <f t="shared" ref="H54:H58" si="0">E54/F54*G54</f>
        <v>30</v>
      </c>
      <c r="K54" s="28"/>
      <c r="L54" s="1"/>
      <c r="M54" s="67"/>
      <c r="N54" s="67"/>
      <c r="O54" s="67"/>
      <c r="P54" s="67"/>
    </row>
    <row r="55" spans="2:16" x14ac:dyDescent="0.25">
      <c r="B55" s="129" t="s">
        <v>184</v>
      </c>
      <c r="C55" s="129"/>
      <c r="D55" s="129"/>
      <c r="E55" s="83">
        <v>50</v>
      </c>
      <c r="F55" s="24">
        <v>12</v>
      </c>
      <c r="G55" s="24">
        <v>1</v>
      </c>
      <c r="H55" s="25">
        <f t="shared" si="0"/>
        <v>4.166666666666667</v>
      </c>
      <c r="K55" s="28"/>
      <c r="L55" s="1"/>
      <c r="M55" s="125"/>
      <c r="N55" s="125"/>
      <c r="O55" s="125"/>
      <c r="P55" s="125"/>
    </row>
    <row r="56" spans="2:16" x14ac:dyDescent="0.25">
      <c r="B56" s="129" t="s">
        <v>185</v>
      </c>
      <c r="C56" s="129"/>
      <c r="D56" s="129"/>
      <c r="E56" s="83">
        <v>22</v>
      </c>
      <c r="F56" s="24">
        <v>2</v>
      </c>
      <c r="G56" s="24">
        <v>2</v>
      </c>
      <c r="H56" s="25">
        <f t="shared" si="0"/>
        <v>22</v>
      </c>
      <c r="K56" s="28"/>
      <c r="L56" s="1"/>
      <c r="M56" s="67"/>
      <c r="N56" s="67"/>
      <c r="O56" s="67"/>
      <c r="P56" s="67"/>
    </row>
    <row r="57" spans="2:16" ht="15" customHeight="1" x14ac:dyDescent="0.25">
      <c r="B57" s="129" t="s">
        <v>186</v>
      </c>
      <c r="C57" s="129"/>
      <c r="D57" s="129"/>
      <c r="E57" s="83">
        <v>15</v>
      </c>
      <c r="F57" s="24">
        <v>8</v>
      </c>
      <c r="G57" s="24">
        <v>1</v>
      </c>
      <c r="H57" s="25">
        <f t="shared" si="0"/>
        <v>1.875</v>
      </c>
      <c r="K57" s="28"/>
      <c r="L57" s="1"/>
      <c r="M57" s="80"/>
      <c r="N57" s="80"/>
      <c r="O57" s="80"/>
      <c r="P57" s="80"/>
    </row>
    <row r="58" spans="2:16" x14ac:dyDescent="0.25">
      <c r="B58" s="129" t="s">
        <v>166</v>
      </c>
      <c r="C58" s="129"/>
      <c r="D58" s="129"/>
      <c r="E58" s="83">
        <v>5</v>
      </c>
      <c r="F58" s="24">
        <v>12</v>
      </c>
      <c r="G58" s="24">
        <v>1</v>
      </c>
      <c r="H58" s="25">
        <f t="shared" si="0"/>
        <v>0.41666666666666669</v>
      </c>
      <c r="K58" s="28"/>
      <c r="L58" s="1"/>
      <c r="M58" s="125"/>
      <c r="N58" s="125"/>
      <c r="O58" s="125"/>
      <c r="P58" s="125"/>
    </row>
    <row r="59" spans="2:16" x14ac:dyDescent="0.25">
      <c r="B59" s="126" t="s">
        <v>21</v>
      </c>
      <c r="C59" s="127"/>
      <c r="D59" s="127"/>
      <c r="E59" s="127"/>
      <c r="F59" s="127"/>
      <c r="G59" s="128"/>
      <c r="H59" s="18">
        <f>SUM(H53:H58)</f>
        <v>77.208333333333329</v>
      </c>
      <c r="K59" s="28"/>
      <c r="L59" s="1"/>
      <c r="M59" s="1"/>
      <c r="N59" s="1"/>
      <c r="O59" s="1"/>
      <c r="P59" s="1"/>
    </row>
    <row r="60" spans="2:16" x14ac:dyDescent="0.25">
      <c r="B60" s="103"/>
      <c r="C60" s="103"/>
      <c r="D60" s="103"/>
      <c r="E60" s="103"/>
      <c r="F60" s="103"/>
      <c r="G60" s="103"/>
      <c r="H60" s="103"/>
      <c r="K60" s="1"/>
      <c r="L60" s="1"/>
      <c r="M60" s="1"/>
      <c r="N60" s="1"/>
      <c r="O60" s="1"/>
      <c r="P60" s="1"/>
    </row>
    <row r="61" spans="2:16" x14ac:dyDescent="0.25">
      <c r="B61" s="130" t="s">
        <v>188</v>
      </c>
      <c r="C61" s="130"/>
      <c r="D61" s="130"/>
      <c r="E61" s="130"/>
      <c r="F61" s="130"/>
      <c r="G61" s="130"/>
      <c r="H61" s="130"/>
      <c r="K61" s="1"/>
      <c r="L61" s="1"/>
      <c r="M61" s="1"/>
      <c r="N61" s="1"/>
      <c r="O61" s="1"/>
      <c r="P61" s="1"/>
    </row>
    <row r="62" spans="2:16" ht="30" x14ac:dyDescent="0.25">
      <c r="B62" s="131" t="s">
        <v>18</v>
      </c>
      <c r="C62" s="132"/>
      <c r="D62" s="133"/>
      <c r="E62" s="91" t="s">
        <v>19</v>
      </c>
      <c r="F62" s="58" t="s">
        <v>20</v>
      </c>
      <c r="G62" s="58" t="s">
        <v>14</v>
      </c>
      <c r="H62" s="58" t="s">
        <v>21</v>
      </c>
      <c r="K62" s="1"/>
      <c r="L62" s="1"/>
      <c r="M62" s="1"/>
      <c r="N62" s="1"/>
      <c r="O62" s="1"/>
      <c r="P62" s="1"/>
    </row>
    <row r="63" spans="2:16" x14ac:dyDescent="0.25">
      <c r="B63" s="134" t="s">
        <v>196</v>
      </c>
      <c r="C63" s="134"/>
      <c r="D63" s="134"/>
      <c r="E63" s="82">
        <v>45</v>
      </c>
      <c r="F63" s="24">
        <v>1</v>
      </c>
      <c r="G63" s="24">
        <v>1</v>
      </c>
      <c r="H63" s="25">
        <f>E63/F63*G63</f>
        <v>45</v>
      </c>
      <c r="K63" s="1"/>
      <c r="L63" s="1"/>
      <c r="M63" s="1"/>
      <c r="N63" s="1"/>
      <c r="O63" s="1"/>
      <c r="P63" s="1"/>
    </row>
    <row r="64" spans="2:16" x14ac:dyDescent="0.25">
      <c r="B64" s="129" t="s">
        <v>197</v>
      </c>
      <c r="C64" s="129"/>
      <c r="D64" s="129"/>
      <c r="E64" s="83">
        <v>60</v>
      </c>
      <c r="F64" s="24">
        <v>1</v>
      </c>
      <c r="G64" s="24">
        <v>1</v>
      </c>
      <c r="H64" s="25">
        <f t="shared" ref="H64:H71" si="1">E64/F64*G64</f>
        <v>60</v>
      </c>
      <c r="K64" s="1"/>
      <c r="L64" s="1"/>
      <c r="M64" s="1"/>
      <c r="N64" s="1"/>
      <c r="O64" s="1"/>
      <c r="P64" s="1"/>
    </row>
    <row r="65" spans="2:16" x14ac:dyDescent="0.25">
      <c r="B65" s="129" t="s">
        <v>195</v>
      </c>
      <c r="C65" s="129"/>
      <c r="D65" s="129"/>
      <c r="E65" s="83">
        <v>30</v>
      </c>
      <c r="F65" s="24">
        <v>1</v>
      </c>
      <c r="G65" s="24">
        <v>1</v>
      </c>
      <c r="H65" s="25">
        <f t="shared" ref="H65:H68" si="2">E65/F65*G65</f>
        <v>30</v>
      </c>
      <c r="K65" s="1"/>
      <c r="L65" s="1"/>
      <c r="M65" s="1"/>
      <c r="N65" s="1"/>
      <c r="O65" s="1"/>
      <c r="P65" s="1"/>
    </row>
    <row r="66" spans="2:16" x14ac:dyDescent="0.25">
      <c r="B66" s="129" t="s">
        <v>194</v>
      </c>
      <c r="C66" s="129"/>
      <c r="D66" s="129"/>
      <c r="E66" s="83">
        <v>25</v>
      </c>
      <c r="F66" s="24">
        <v>1</v>
      </c>
      <c r="G66" s="24">
        <v>1</v>
      </c>
      <c r="H66" s="25">
        <f t="shared" si="2"/>
        <v>25</v>
      </c>
      <c r="K66" s="1"/>
      <c r="L66" s="1"/>
      <c r="M66" s="1"/>
      <c r="N66" s="1"/>
      <c r="O66" s="1"/>
      <c r="P66" s="1"/>
    </row>
    <row r="67" spans="2:16" x14ac:dyDescent="0.25">
      <c r="B67" s="129" t="s">
        <v>193</v>
      </c>
      <c r="C67" s="129"/>
      <c r="D67" s="129"/>
      <c r="E67" s="83">
        <v>40</v>
      </c>
      <c r="F67" s="24">
        <v>1</v>
      </c>
      <c r="G67" s="24">
        <v>1</v>
      </c>
      <c r="H67" s="25">
        <f t="shared" si="2"/>
        <v>40</v>
      </c>
      <c r="K67" s="1"/>
      <c r="L67" s="1"/>
      <c r="M67" s="1"/>
      <c r="N67" s="1"/>
      <c r="O67" s="1"/>
      <c r="P67" s="1"/>
    </row>
    <row r="68" spans="2:16" x14ac:dyDescent="0.25">
      <c r="B68" s="129" t="s">
        <v>189</v>
      </c>
      <c r="C68" s="129"/>
      <c r="D68" s="129"/>
      <c r="E68" s="83">
        <v>80</v>
      </c>
      <c r="F68" s="24">
        <v>1</v>
      </c>
      <c r="G68" s="24">
        <v>1</v>
      </c>
      <c r="H68" s="25">
        <f t="shared" si="2"/>
        <v>80</v>
      </c>
      <c r="K68" s="1"/>
      <c r="L68" s="1"/>
      <c r="M68" s="1"/>
      <c r="N68" s="1"/>
      <c r="O68" s="1"/>
      <c r="P68" s="1"/>
    </row>
    <row r="69" spans="2:16" x14ac:dyDescent="0.25">
      <c r="B69" s="129" t="s">
        <v>190</v>
      </c>
      <c r="C69" s="129"/>
      <c r="D69" s="129"/>
      <c r="E69" s="83">
        <v>40</v>
      </c>
      <c r="F69" s="24">
        <v>1</v>
      </c>
      <c r="G69" s="24">
        <v>1</v>
      </c>
      <c r="H69" s="25">
        <f t="shared" si="1"/>
        <v>40</v>
      </c>
      <c r="K69" s="1"/>
      <c r="L69" s="1"/>
      <c r="M69" s="1"/>
      <c r="N69" s="1"/>
      <c r="O69" s="1"/>
      <c r="P69" s="1"/>
    </row>
    <row r="70" spans="2:16" x14ac:dyDescent="0.25">
      <c r="B70" s="129" t="s">
        <v>192</v>
      </c>
      <c r="C70" s="129"/>
      <c r="D70" s="129"/>
      <c r="E70" s="83">
        <v>35</v>
      </c>
      <c r="F70" s="24">
        <v>6</v>
      </c>
      <c r="G70" s="24">
        <v>1</v>
      </c>
      <c r="H70" s="25">
        <f t="shared" si="1"/>
        <v>5.833333333333333</v>
      </c>
      <c r="K70" s="1"/>
      <c r="L70" s="1"/>
      <c r="M70" s="1"/>
      <c r="N70" s="1"/>
      <c r="O70" s="1"/>
      <c r="P70" s="1"/>
    </row>
    <row r="71" spans="2:16" x14ac:dyDescent="0.25">
      <c r="B71" s="129" t="s">
        <v>191</v>
      </c>
      <c r="C71" s="129"/>
      <c r="D71" s="129"/>
      <c r="E71" s="83">
        <v>30</v>
      </c>
      <c r="F71" s="24">
        <v>1</v>
      </c>
      <c r="G71" s="24">
        <v>1</v>
      </c>
      <c r="H71" s="25">
        <f t="shared" si="1"/>
        <v>30</v>
      </c>
      <c r="K71" s="1"/>
      <c r="L71" s="1"/>
      <c r="M71" s="1"/>
      <c r="N71" s="1"/>
      <c r="O71" s="1"/>
      <c r="P71" s="1"/>
    </row>
    <row r="72" spans="2:16" x14ac:dyDescent="0.25">
      <c r="B72" s="126" t="s">
        <v>21</v>
      </c>
      <c r="C72" s="127"/>
      <c r="D72" s="127"/>
      <c r="E72" s="127"/>
      <c r="F72" s="127"/>
      <c r="G72" s="128"/>
      <c r="H72" s="18">
        <f>SUM(H63:H71)</f>
        <v>355.83333333333331</v>
      </c>
      <c r="K72" s="1"/>
      <c r="L72" s="1"/>
      <c r="M72" s="1"/>
      <c r="N72" s="1"/>
      <c r="O72" s="1"/>
      <c r="P72" s="1"/>
    </row>
    <row r="73" spans="2:16" x14ac:dyDescent="0.25">
      <c r="B73" s="85"/>
      <c r="C73" s="85"/>
      <c r="D73" s="85"/>
      <c r="E73" s="85"/>
      <c r="F73" s="85"/>
      <c r="G73" s="85"/>
      <c r="H73" s="85"/>
    </row>
    <row r="74" spans="2:16" x14ac:dyDescent="0.25">
      <c r="B74" s="104"/>
      <c r="C74" s="104"/>
      <c r="D74" s="104"/>
      <c r="E74" s="104"/>
      <c r="F74" s="104"/>
      <c r="G74" s="104"/>
      <c r="H74" s="104"/>
    </row>
    <row r="75" spans="2:16" x14ac:dyDescent="0.25">
      <c r="B75" s="105" t="s">
        <v>22</v>
      </c>
      <c r="C75" s="105"/>
      <c r="D75" s="105"/>
      <c r="E75" s="105"/>
      <c r="F75" s="105"/>
      <c r="G75" s="105"/>
      <c r="H75" s="105"/>
    </row>
    <row r="76" spans="2:16" x14ac:dyDescent="0.25">
      <c r="B76" s="103"/>
      <c r="C76" s="103"/>
      <c r="D76" s="103"/>
      <c r="E76" s="103"/>
      <c r="F76" s="103"/>
      <c r="G76" s="103"/>
      <c r="H76" s="103"/>
      <c r="K76" s="51"/>
    </row>
    <row r="77" spans="2:16" x14ac:dyDescent="0.25">
      <c r="B77" s="1"/>
      <c r="C77" s="118" t="s">
        <v>2</v>
      </c>
      <c r="D77" s="118"/>
      <c r="E77" s="118"/>
      <c r="F77" s="118"/>
      <c r="G77" s="118"/>
      <c r="H77" s="1"/>
    </row>
    <row r="78" spans="2:16" x14ac:dyDescent="0.25">
      <c r="B78" s="107" t="s">
        <v>0</v>
      </c>
      <c r="C78" s="107"/>
      <c r="D78" s="107"/>
      <c r="E78" s="107"/>
      <c r="F78" s="107"/>
      <c r="G78" s="107"/>
      <c r="H78" s="57" t="s">
        <v>23</v>
      </c>
    </row>
    <row r="79" spans="2:16" x14ac:dyDescent="0.25">
      <c r="B79" s="101" t="s">
        <v>24</v>
      </c>
      <c r="C79" s="101"/>
      <c r="D79" s="101"/>
      <c r="E79" s="101"/>
      <c r="F79" s="101"/>
      <c r="G79" s="101"/>
      <c r="H79" s="27">
        <f>H14</f>
        <v>2267.1480000000001</v>
      </c>
    </row>
    <row r="80" spans="2:16" x14ac:dyDescent="0.25">
      <c r="B80" s="101" t="s">
        <v>25</v>
      </c>
      <c r="C80" s="101"/>
      <c r="D80" s="101"/>
      <c r="E80" s="101"/>
      <c r="F80" s="101"/>
      <c r="G80" s="101"/>
      <c r="H80" s="27">
        <f>H15</f>
        <v>1720.0034795860806</v>
      </c>
    </row>
    <row r="81" spans="2:15" x14ac:dyDescent="0.25">
      <c r="B81" s="101" t="s">
        <v>6</v>
      </c>
      <c r="C81" s="101"/>
      <c r="D81" s="101"/>
      <c r="E81" s="101"/>
      <c r="F81" s="101"/>
      <c r="G81" s="101"/>
      <c r="H81" s="27">
        <f>H23</f>
        <v>104.04259999999998</v>
      </c>
    </row>
    <row r="82" spans="2:15" x14ac:dyDescent="0.25">
      <c r="B82" s="101" t="s">
        <v>13</v>
      </c>
      <c r="C82" s="101"/>
      <c r="D82" s="101"/>
      <c r="E82" s="101"/>
      <c r="F82" s="101"/>
      <c r="G82" s="101"/>
      <c r="H82" s="27">
        <f>H30</f>
        <v>384.5806</v>
      </c>
    </row>
    <row r="83" spans="2:15" x14ac:dyDescent="0.25">
      <c r="B83" s="101" t="s">
        <v>16</v>
      </c>
      <c r="C83" s="101"/>
      <c r="D83" s="101"/>
      <c r="E83" s="101"/>
      <c r="F83" s="101"/>
      <c r="G83" s="101"/>
      <c r="H83" s="27">
        <f>H35</f>
        <v>199.75</v>
      </c>
    </row>
    <row r="84" spans="2:15" x14ac:dyDescent="0.25">
      <c r="B84" s="101" t="s">
        <v>198</v>
      </c>
      <c r="C84" s="101"/>
      <c r="D84" s="101"/>
      <c r="E84" s="101"/>
      <c r="F84" s="101"/>
      <c r="G84" s="101"/>
      <c r="H84" s="27">
        <f>H40</f>
        <v>30.53</v>
      </c>
    </row>
    <row r="85" spans="2:15" x14ac:dyDescent="0.25">
      <c r="B85" s="101" t="s">
        <v>199</v>
      </c>
      <c r="C85" s="101"/>
      <c r="D85" s="101"/>
      <c r="E85" s="101"/>
      <c r="F85" s="101"/>
      <c r="G85" s="101"/>
      <c r="H85" s="27">
        <f>H45</f>
        <v>35.119999999999997</v>
      </c>
    </row>
    <row r="86" spans="2:15" x14ac:dyDescent="0.25">
      <c r="B86" s="101" t="s">
        <v>170</v>
      </c>
      <c r="C86" s="101"/>
      <c r="D86" s="101"/>
      <c r="E86" s="101"/>
      <c r="F86" s="101"/>
      <c r="G86" s="101"/>
      <c r="H86" s="27">
        <f>H49</f>
        <v>433.04166666666663</v>
      </c>
    </row>
    <row r="87" spans="2:15" x14ac:dyDescent="0.25">
      <c r="B87" s="102" t="s">
        <v>26</v>
      </c>
      <c r="C87" s="102"/>
      <c r="D87" s="102"/>
      <c r="E87" s="102"/>
      <c r="F87" s="102"/>
      <c r="G87" s="102"/>
      <c r="H87" s="11">
        <f>SUM(H79:H86)</f>
        <v>5174.2163462527469</v>
      </c>
    </row>
    <row r="88" spans="2:15" ht="12" customHeight="1" x14ac:dyDescent="0.25">
      <c r="B88" s="103"/>
      <c r="C88" s="103"/>
      <c r="D88" s="103"/>
      <c r="E88" s="103"/>
      <c r="F88" s="103"/>
      <c r="G88" s="103"/>
      <c r="H88" s="103"/>
    </row>
    <row r="89" spans="2:15" ht="12.75" customHeight="1" x14ac:dyDescent="0.25">
      <c r="B89" s="104"/>
      <c r="C89" s="104"/>
      <c r="D89" s="104"/>
      <c r="E89" s="104"/>
      <c r="F89" s="104"/>
      <c r="G89" s="104"/>
      <c r="H89" s="104"/>
    </row>
    <row r="90" spans="2:15" x14ac:dyDescent="0.25">
      <c r="B90" s="105" t="s">
        <v>27</v>
      </c>
      <c r="C90" s="105"/>
      <c r="D90" s="105"/>
      <c r="E90" s="105"/>
      <c r="F90" s="105"/>
      <c r="G90" s="105"/>
      <c r="H90" s="105"/>
      <c r="N90" s="70"/>
      <c r="O90" s="70"/>
    </row>
    <row r="91" spans="2:15" ht="9.75" customHeight="1" x14ac:dyDescent="0.25">
      <c r="B91" s="106"/>
      <c r="C91" s="106"/>
      <c r="D91" s="106"/>
      <c r="E91" s="106"/>
      <c r="F91" s="106"/>
      <c r="G91" s="106"/>
      <c r="H91" s="106"/>
      <c r="N91" s="9"/>
      <c r="O91" s="9"/>
    </row>
    <row r="92" spans="2:15" x14ac:dyDescent="0.25">
      <c r="B92" s="107" t="s">
        <v>0</v>
      </c>
      <c r="C92" s="107"/>
      <c r="D92" s="107" t="s">
        <v>28</v>
      </c>
      <c r="E92" s="107"/>
      <c r="F92" s="107" t="s">
        <v>29</v>
      </c>
      <c r="G92" s="107"/>
      <c r="H92" s="69" t="s">
        <v>30</v>
      </c>
      <c r="K92" s="71"/>
    </row>
    <row r="93" spans="2:15" x14ac:dyDescent="0.25">
      <c r="B93" s="108" t="s">
        <v>31</v>
      </c>
      <c r="C93" s="109"/>
      <c r="D93" s="112">
        <f>SUM(H93:H94)</f>
        <v>0.05</v>
      </c>
      <c r="E93" s="97" t="s">
        <v>32</v>
      </c>
      <c r="F93" s="99" t="s">
        <v>33</v>
      </c>
      <c r="G93" s="100"/>
      <c r="H93" s="32">
        <v>0.02</v>
      </c>
      <c r="K93" s="19"/>
      <c r="N93" s="22"/>
      <c r="O93" s="22"/>
    </row>
    <row r="94" spans="2:15" x14ac:dyDescent="0.25">
      <c r="B94" s="110"/>
      <c r="C94" s="111"/>
      <c r="D94" s="113"/>
      <c r="E94" s="98"/>
      <c r="F94" s="99" t="s">
        <v>34</v>
      </c>
      <c r="G94" s="100"/>
      <c r="H94" s="32">
        <v>0.03</v>
      </c>
      <c r="K94" s="19"/>
      <c r="N94" s="9"/>
      <c r="O94" s="9"/>
    </row>
    <row r="95" spans="2:15" x14ac:dyDescent="0.25">
      <c r="B95" s="100" t="s">
        <v>35</v>
      </c>
      <c r="C95" s="120"/>
      <c r="D95" s="20">
        <f>H95</f>
        <v>0.04</v>
      </c>
      <c r="E95" s="16" t="s">
        <v>36</v>
      </c>
      <c r="F95" s="99" t="s">
        <v>35</v>
      </c>
      <c r="G95" s="100"/>
      <c r="H95" s="32">
        <v>0.04</v>
      </c>
      <c r="K95" s="19"/>
      <c r="N95" s="9"/>
      <c r="O95" s="9"/>
    </row>
    <row r="96" spans="2:15" x14ac:dyDescent="0.25">
      <c r="B96" s="108" t="s">
        <v>37</v>
      </c>
      <c r="C96" s="109"/>
      <c r="D96" s="112">
        <f>SUM(H96:H98)</f>
        <v>5.6499999999999995E-2</v>
      </c>
      <c r="E96" s="97" t="s">
        <v>38</v>
      </c>
      <c r="F96" s="99" t="s">
        <v>149</v>
      </c>
      <c r="G96" s="100"/>
      <c r="H96" s="32">
        <v>6.4999999999999997E-3</v>
      </c>
      <c r="K96" s="19"/>
    </row>
    <row r="97" spans="2:15" x14ac:dyDescent="0.25">
      <c r="B97" s="121"/>
      <c r="C97" s="122"/>
      <c r="D97" s="113"/>
      <c r="E97" s="98"/>
      <c r="F97" s="99" t="s">
        <v>148</v>
      </c>
      <c r="G97" s="100"/>
      <c r="H97" s="32">
        <v>0.03</v>
      </c>
      <c r="K97" s="19"/>
      <c r="L97" s="9"/>
      <c r="N97" s="9"/>
      <c r="O97" s="9"/>
    </row>
    <row r="98" spans="2:15" x14ac:dyDescent="0.25">
      <c r="B98" s="110"/>
      <c r="C98" s="111"/>
      <c r="D98" s="123"/>
      <c r="E98" s="124"/>
      <c r="F98" s="99" t="s">
        <v>39</v>
      </c>
      <c r="G98" s="100"/>
      <c r="H98" s="32">
        <v>0.02</v>
      </c>
      <c r="K98" s="19"/>
    </row>
    <row r="99" spans="2:15" ht="9.75" customHeight="1" x14ac:dyDescent="0.25">
      <c r="B99" s="103"/>
      <c r="C99" s="103"/>
      <c r="D99" s="103"/>
      <c r="E99" s="103"/>
      <c r="F99" s="103"/>
      <c r="G99" s="103"/>
      <c r="H99" s="103"/>
    </row>
    <row r="100" spans="2:15" x14ac:dyDescent="0.25">
      <c r="B100" s="114" t="s">
        <v>40</v>
      </c>
      <c r="C100" s="104" t="s">
        <v>41</v>
      </c>
      <c r="D100" s="104"/>
      <c r="E100" s="115" t="s">
        <v>42</v>
      </c>
      <c r="F100" s="116">
        <f>(((1+D93))*((1+D95)))/((1-D96))</f>
        <v>1.1573926868044515</v>
      </c>
      <c r="G100" s="117" t="s">
        <v>43</v>
      </c>
      <c r="H100" s="119">
        <f>(F100-1)</f>
        <v>0.15739268680445151</v>
      </c>
    </row>
    <row r="101" spans="2:15" x14ac:dyDescent="0.25">
      <c r="B101" s="114"/>
      <c r="C101" s="92" t="s">
        <v>44</v>
      </c>
      <c r="D101" s="92"/>
      <c r="E101" s="115"/>
      <c r="F101" s="116"/>
      <c r="G101" s="117"/>
      <c r="H101" s="119"/>
    </row>
    <row r="102" spans="2:15" x14ac:dyDescent="0.25">
      <c r="B102" s="92"/>
      <c r="C102" s="92"/>
      <c r="D102" s="92"/>
      <c r="E102" s="92"/>
      <c r="F102" s="92"/>
      <c r="G102" s="92"/>
      <c r="H102" s="92"/>
    </row>
    <row r="103" spans="2:15" x14ac:dyDescent="0.25">
      <c r="B103" s="93" t="s">
        <v>45</v>
      </c>
      <c r="C103" s="93"/>
      <c r="D103" s="93"/>
      <c r="E103" s="93"/>
      <c r="F103" s="93"/>
      <c r="G103" s="93"/>
      <c r="H103" s="54">
        <f>H100</f>
        <v>0.15739268680445151</v>
      </c>
    </row>
    <row r="104" spans="2:15" x14ac:dyDescent="0.25">
      <c r="B104" s="29"/>
      <c r="C104" s="29"/>
      <c r="D104" s="29"/>
      <c r="E104" s="29"/>
      <c r="F104" s="29"/>
      <c r="G104" s="29"/>
      <c r="H104" s="30"/>
    </row>
    <row r="105" spans="2:15" x14ac:dyDescent="0.25">
      <c r="B105" s="93" t="s">
        <v>153</v>
      </c>
      <c r="C105" s="93"/>
      <c r="D105" s="93"/>
      <c r="E105" s="93"/>
      <c r="F105" s="93"/>
      <c r="G105" s="93"/>
      <c r="H105" s="55">
        <f>H87+(H87*H103)</f>
        <v>5988.600159096979</v>
      </c>
      <c r="K105" s="73"/>
      <c r="L105" s="14"/>
    </row>
    <row r="106" spans="2:15" x14ac:dyDescent="0.25">
      <c r="B106" s="94" t="s">
        <v>154</v>
      </c>
      <c r="C106" s="95"/>
      <c r="D106" s="95"/>
      <c r="E106" s="95"/>
      <c r="F106" s="96"/>
      <c r="G106" s="26">
        <v>1</v>
      </c>
      <c r="H106" s="56">
        <f>H105*G106</f>
        <v>5988.600159096979</v>
      </c>
      <c r="K106" s="73"/>
      <c r="L106" s="14"/>
    </row>
  </sheetData>
  <mergeCells count="123">
    <mergeCell ref="B56:D56"/>
    <mergeCell ref="B57:D57"/>
    <mergeCell ref="B24:H24"/>
    <mergeCell ref="B25:H25"/>
    <mergeCell ref="B26:G26"/>
    <mergeCell ref="B33:G33"/>
    <mergeCell ref="B34:G34"/>
    <mergeCell ref="B35:G35"/>
    <mergeCell ref="B36:H36"/>
    <mergeCell ref="B42:H42"/>
    <mergeCell ref="B43:G43"/>
    <mergeCell ref="B27:G27"/>
    <mergeCell ref="B28:G28"/>
    <mergeCell ref="B29:G29"/>
    <mergeCell ref="B30:G30"/>
    <mergeCell ref="B31:H31"/>
    <mergeCell ref="B32:H32"/>
    <mergeCell ref="C47:G47"/>
    <mergeCell ref="B48:H48"/>
    <mergeCell ref="B37:H37"/>
    <mergeCell ref="B38:G38"/>
    <mergeCell ref="B39:G39"/>
    <mergeCell ref="B40:G40"/>
    <mergeCell ref="B49:G49"/>
    <mergeCell ref="B2:H2"/>
    <mergeCell ref="B3:H3"/>
    <mergeCell ref="B4:H4"/>
    <mergeCell ref="B5:H5"/>
    <mergeCell ref="B6:D6"/>
    <mergeCell ref="C8:G8"/>
    <mergeCell ref="B21:G21"/>
    <mergeCell ref="B22:E22"/>
    <mergeCell ref="B23:G23"/>
    <mergeCell ref="B15:E15"/>
    <mergeCell ref="B16:H16"/>
    <mergeCell ref="C17:G17"/>
    <mergeCell ref="B18:H18"/>
    <mergeCell ref="B19:D19"/>
    <mergeCell ref="B20:G20"/>
    <mergeCell ref="B9:G9"/>
    <mergeCell ref="B10:G10"/>
    <mergeCell ref="B11:G11"/>
    <mergeCell ref="B13:E13"/>
    <mergeCell ref="B14:G14"/>
    <mergeCell ref="F6:H6"/>
    <mergeCell ref="B12:E12"/>
    <mergeCell ref="K49:O49"/>
    <mergeCell ref="B44:G44"/>
    <mergeCell ref="B45:G45"/>
    <mergeCell ref="B46:H46"/>
    <mergeCell ref="M53:N53"/>
    <mergeCell ref="O53:P53"/>
    <mergeCell ref="M55:N55"/>
    <mergeCell ref="O55:P55"/>
    <mergeCell ref="B50:H50"/>
    <mergeCell ref="B51:H51"/>
    <mergeCell ref="B53:D53"/>
    <mergeCell ref="B52:D52"/>
    <mergeCell ref="B54:D54"/>
    <mergeCell ref="B55:D55"/>
    <mergeCell ref="M58:N58"/>
    <mergeCell ref="O58:P58"/>
    <mergeCell ref="B59:G59"/>
    <mergeCell ref="B58:D58"/>
    <mergeCell ref="B80:G80"/>
    <mergeCell ref="B81:G81"/>
    <mergeCell ref="B82:G82"/>
    <mergeCell ref="B60:H60"/>
    <mergeCell ref="B61:H61"/>
    <mergeCell ref="B62:D62"/>
    <mergeCell ref="B63:D63"/>
    <mergeCell ref="B64:D64"/>
    <mergeCell ref="B69:D69"/>
    <mergeCell ref="B70:D70"/>
    <mergeCell ref="B71:D71"/>
    <mergeCell ref="B72:G72"/>
    <mergeCell ref="B65:D65"/>
    <mergeCell ref="B66:D66"/>
    <mergeCell ref="B67:D67"/>
    <mergeCell ref="B68:D68"/>
    <mergeCell ref="B83:G83"/>
    <mergeCell ref="B85:G85"/>
    <mergeCell ref="B74:H74"/>
    <mergeCell ref="B75:H75"/>
    <mergeCell ref="B76:H76"/>
    <mergeCell ref="C77:G77"/>
    <mergeCell ref="B78:G78"/>
    <mergeCell ref="B79:G79"/>
    <mergeCell ref="H100:H101"/>
    <mergeCell ref="C101:D101"/>
    <mergeCell ref="B95:C95"/>
    <mergeCell ref="F95:G95"/>
    <mergeCell ref="B96:C98"/>
    <mergeCell ref="D96:D98"/>
    <mergeCell ref="E96:E98"/>
    <mergeCell ref="F96:G96"/>
    <mergeCell ref="F97:G97"/>
    <mergeCell ref="F98:G98"/>
    <mergeCell ref="B84:G84"/>
    <mergeCell ref="B102:H102"/>
    <mergeCell ref="B103:G103"/>
    <mergeCell ref="B105:G105"/>
    <mergeCell ref="B106:F106"/>
    <mergeCell ref="E93:E94"/>
    <mergeCell ref="F93:G93"/>
    <mergeCell ref="F94:G94"/>
    <mergeCell ref="B86:G86"/>
    <mergeCell ref="B87:G87"/>
    <mergeCell ref="B88:H88"/>
    <mergeCell ref="B89:H89"/>
    <mergeCell ref="B90:H90"/>
    <mergeCell ref="B91:H91"/>
    <mergeCell ref="B92:C92"/>
    <mergeCell ref="D92:E92"/>
    <mergeCell ref="F92:G92"/>
    <mergeCell ref="B93:C94"/>
    <mergeCell ref="D93:D94"/>
    <mergeCell ref="B99:H99"/>
    <mergeCell ref="B100:B101"/>
    <mergeCell ref="C100:D100"/>
    <mergeCell ref="E100:E101"/>
    <mergeCell ref="F100:F101"/>
    <mergeCell ref="G100:G101"/>
  </mergeCells>
  <pageMargins left="0.511811024" right="0.511811024" top="0.78740157499999996" bottom="0.78740157499999996" header="0.31496062000000002" footer="0.31496062000000002"/>
  <pageSetup paperSize="9" scale="88" orientation="portrait" r:id="rId1"/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view="pageBreakPreview" topLeftCell="A19" zoomScale="120" zoomScaleNormal="100" zoomScaleSheetLayoutView="120" workbookViewId="0">
      <selection activeCell="E59" sqref="E59"/>
    </sheetView>
  </sheetViews>
  <sheetFormatPr defaultRowHeight="15" x14ac:dyDescent="0.25"/>
  <cols>
    <col min="1" max="1" width="2.85546875" customWidth="1"/>
    <col min="2" max="2" width="10.5703125" customWidth="1"/>
    <col min="3" max="3" width="9.42578125" customWidth="1"/>
    <col min="5" max="5" width="34" customWidth="1"/>
    <col min="6" max="6" width="11.5703125" customWidth="1"/>
    <col min="7" max="7" width="4.28515625" customWidth="1"/>
    <col min="10" max="10" width="9.5703125" bestFit="1" customWidth="1"/>
  </cols>
  <sheetData>
    <row r="1" spans="2:10" x14ac:dyDescent="0.25">
      <c r="B1" s="161" t="s">
        <v>59</v>
      </c>
      <c r="C1" s="161"/>
      <c r="D1" s="161"/>
      <c r="E1" s="161"/>
      <c r="F1" s="161"/>
      <c r="G1" s="34"/>
    </row>
    <row r="2" spans="2:10" x14ac:dyDescent="0.25">
      <c r="B2" s="130"/>
      <c r="C2" s="130"/>
      <c r="D2" s="130"/>
      <c r="E2" s="130"/>
      <c r="F2" s="130"/>
      <c r="G2" s="34"/>
    </row>
    <row r="3" spans="2:10" x14ac:dyDescent="0.25">
      <c r="B3" s="94" t="s">
        <v>60</v>
      </c>
      <c r="C3" s="95"/>
      <c r="D3" s="95"/>
      <c r="E3" s="96"/>
      <c r="F3" s="53" t="s">
        <v>61</v>
      </c>
      <c r="G3" s="34"/>
    </row>
    <row r="4" spans="2:10" x14ac:dyDescent="0.25">
      <c r="B4" s="40" t="s">
        <v>62</v>
      </c>
      <c r="C4" s="126" t="s">
        <v>50</v>
      </c>
      <c r="D4" s="127"/>
      <c r="E4" s="128"/>
      <c r="F4" s="35">
        <v>0.2</v>
      </c>
      <c r="G4" s="34"/>
    </row>
    <row r="5" spans="2:10" x14ac:dyDescent="0.25">
      <c r="B5" s="40" t="s">
        <v>63</v>
      </c>
      <c r="C5" s="102" t="s">
        <v>64</v>
      </c>
      <c r="D5" s="102"/>
      <c r="E5" s="102"/>
      <c r="F5" s="35">
        <v>0.08</v>
      </c>
      <c r="G5" s="34"/>
    </row>
    <row r="6" spans="2:10" x14ac:dyDescent="0.25">
      <c r="B6" s="40" t="s">
        <v>65</v>
      </c>
      <c r="C6" s="126" t="s">
        <v>49</v>
      </c>
      <c r="D6" s="127"/>
      <c r="E6" s="128"/>
      <c r="F6" s="35">
        <v>2.5000000000000001E-2</v>
      </c>
      <c r="G6" s="34"/>
    </row>
    <row r="7" spans="2:10" x14ac:dyDescent="0.25">
      <c r="B7" s="40" t="s">
        <v>66</v>
      </c>
      <c r="C7" s="126" t="s">
        <v>67</v>
      </c>
      <c r="D7" s="127"/>
      <c r="E7" s="128"/>
      <c r="F7" s="35">
        <v>1.4999999999999999E-2</v>
      </c>
      <c r="G7" s="34"/>
    </row>
    <row r="8" spans="2:10" x14ac:dyDescent="0.25">
      <c r="B8" s="40" t="s">
        <v>68</v>
      </c>
      <c r="C8" s="126" t="s">
        <v>69</v>
      </c>
      <c r="D8" s="127"/>
      <c r="E8" s="128"/>
      <c r="F8" s="35">
        <v>0.01</v>
      </c>
      <c r="G8" s="34"/>
    </row>
    <row r="9" spans="2:10" x14ac:dyDescent="0.25">
      <c r="B9" s="40" t="s">
        <v>70</v>
      </c>
      <c r="C9" s="126" t="s">
        <v>48</v>
      </c>
      <c r="D9" s="127"/>
      <c r="E9" s="128"/>
      <c r="F9" s="35">
        <v>2E-3</v>
      </c>
      <c r="G9" s="34"/>
    </row>
    <row r="10" spans="2:10" x14ac:dyDescent="0.25">
      <c r="B10" s="40" t="s">
        <v>71</v>
      </c>
      <c r="C10" s="126" t="s">
        <v>72</v>
      </c>
      <c r="D10" s="127"/>
      <c r="E10" s="128"/>
      <c r="F10" s="42">
        <v>0.03</v>
      </c>
      <c r="G10" s="34"/>
    </row>
    <row r="11" spans="2:10" x14ac:dyDescent="0.25">
      <c r="B11" s="40" t="s">
        <v>73</v>
      </c>
      <c r="C11" s="126" t="s">
        <v>47</v>
      </c>
      <c r="D11" s="127"/>
      <c r="E11" s="128"/>
      <c r="F11" s="35">
        <v>6.0000000000000001E-3</v>
      </c>
      <c r="G11" s="34"/>
    </row>
    <row r="12" spans="2:10" x14ac:dyDescent="0.25">
      <c r="B12" s="159" t="s">
        <v>74</v>
      </c>
      <c r="C12" s="160"/>
      <c r="D12" s="160"/>
      <c r="E12" s="160"/>
      <c r="F12" s="36">
        <f>SUM(F4:F11)</f>
        <v>0.3680000000000001</v>
      </c>
      <c r="G12" s="34"/>
    </row>
    <row r="13" spans="2:10" x14ac:dyDescent="0.25">
      <c r="B13" s="34"/>
      <c r="C13" s="34"/>
      <c r="D13" s="34"/>
      <c r="E13" s="34"/>
      <c r="F13" s="34"/>
      <c r="G13" s="34"/>
      <c r="J13" s="77"/>
    </row>
    <row r="14" spans="2:10" x14ac:dyDescent="0.25">
      <c r="B14" s="130"/>
      <c r="C14" s="130"/>
      <c r="D14" s="130"/>
      <c r="E14" s="130"/>
      <c r="F14" s="163"/>
      <c r="G14" s="34"/>
    </row>
    <row r="15" spans="2:10" x14ac:dyDescent="0.25">
      <c r="B15" s="94" t="s">
        <v>75</v>
      </c>
      <c r="C15" s="95"/>
      <c r="D15" s="95"/>
      <c r="E15" s="96"/>
      <c r="F15" s="53" t="s">
        <v>61</v>
      </c>
      <c r="G15" s="34"/>
    </row>
    <row r="16" spans="2:10" x14ac:dyDescent="0.25">
      <c r="B16" s="40" t="s">
        <v>76</v>
      </c>
      <c r="C16" s="126" t="s">
        <v>46</v>
      </c>
      <c r="D16" s="127"/>
      <c r="E16" s="127"/>
      <c r="F16" s="42">
        <v>9.128E-2</v>
      </c>
      <c r="G16" s="34"/>
    </row>
    <row r="17" spans="2:7" x14ac:dyDescent="0.25">
      <c r="B17" s="40" t="s">
        <v>77</v>
      </c>
      <c r="C17" s="126" t="s">
        <v>78</v>
      </c>
      <c r="D17" s="127"/>
      <c r="E17" s="127"/>
      <c r="F17" s="42">
        <v>1.537E-2</v>
      </c>
      <c r="G17" s="34"/>
    </row>
    <row r="18" spans="2:7" x14ac:dyDescent="0.25">
      <c r="B18" s="40" t="s">
        <v>79</v>
      </c>
      <c r="C18" s="126" t="s">
        <v>80</v>
      </c>
      <c r="D18" s="127"/>
      <c r="E18" s="127"/>
      <c r="F18" s="42">
        <v>9.1000000000000004E-3</v>
      </c>
      <c r="G18" s="34"/>
    </row>
    <row r="19" spans="2:7" x14ac:dyDescent="0.25">
      <c r="B19" s="40" t="s">
        <v>81</v>
      </c>
      <c r="C19" s="126" t="s">
        <v>82</v>
      </c>
      <c r="D19" s="127"/>
      <c r="E19" s="127"/>
      <c r="F19" s="42">
        <v>5.2999999999999998E-4</v>
      </c>
      <c r="G19" s="34"/>
    </row>
    <row r="20" spans="2:7" x14ac:dyDescent="0.25">
      <c r="B20" s="40" t="s">
        <v>83</v>
      </c>
      <c r="C20" s="126" t="s">
        <v>51</v>
      </c>
      <c r="D20" s="127"/>
      <c r="E20" s="127"/>
      <c r="F20" s="42">
        <v>2.7999999999999998E-4</v>
      </c>
      <c r="G20" s="34"/>
    </row>
    <row r="21" spans="2:7" x14ac:dyDescent="0.25">
      <c r="B21" s="40" t="s">
        <v>84</v>
      </c>
      <c r="C21" s="126" t="s">
        <v>85</v>
      </c>
      <c r="D21" s="127"/>
      <c r="E21" s="127"/>
      <c r="F21" s="42">
        <v>1.2E-4</v>
      </c>
      <c r="G21" s="34"/>
    </row>
    <row r="22" spans="2:7" x14ac:dyDescent="0.25">
      <c r="B22" s="159" t="s">
        <v>86</v>
      </c>
      <c r="C22" s="160"/>
      <c r="D22" s="160"/>
      <c r="E22" s="162"/>
      <c r="F22" s="36">
        <f>SUM(F16:F21)</f>
        <v>0.11667999999999999</v>
      </c>
      <c r="G22" s="34"/>
    </row>
    <row r="23" spans="2:7" x14ac:dyDescent="0.25">
      <c r="B23" s="41"/>
      <c r="C23" s="41"/>
      <c r="D23" s="41"/>
      <c r="E23" s="41"/>
      <c r="F23" s="37"/>
      <c r="G23" s="34"/>
    </row>
    <row r="24" spans="2:7" x14ac:dyDescent="0.25">
      <c r="B24" s="130"/>
      <c r="C24" s="130"/>
      <c r="D24" s="130"/>
      <c r="E24" s="130"/>
      <c r="F24" s="163"/>
      <c r="G24" s="34"/>
    </row>
    <row r="25" spans="2:7" x14ac:dyDescent="0.25">
      <c r="B25" s="94" t="s">
        <v>87</v>
      </c>
      <c r="C25" s="95"/>
      <c r="D25" s="95"/>
      <c r="E25" s="96"/>
      <c r="F25" s="53" t="s">
        <v>61</v>
      </c>
      <c r="G25" s="34"/>
    </row>
    <row r="26" spans="2:7" x14ac:dyDescent="0.25">
      <c r="B26" s="40" t="s">
        <v>88</v>
      </c>
      <c r="C26" s="126" t="s">
        <v>89</v>
      </c>
      <c r="D26" s="127"/>
      <c r="E26" s="127"/>
      <c r="F26" s="42">
        <v>3.0429999999999999E-2</v>
      </c>
      <c r="G26" s="34"/>
    </row>
    <row r="27" spans="2:7" x14ac:dyDescent="0.25">
      <c r="B27" s="40" t="s">
        <v>90</v>
      </c>
      <c r="C27" s="126" t="s">
        <v>91</v>
      </c>
      <c r="D27" s="127"/>
      <c r="E27" s="127"/>
      <c r="F27" s="42">
        <v>9.3609999999999999E-2</v>
      </c>
      <c r="G27" s="34"/>
    </row>
    <row r="28" spans="2:7" x14ac:dyDescent="0.25">
      <c r="B28" s="159" t="s">
        <v>92</v>
      </c>
      <c r="C28" s="160"/>
      <c r="D28" s="160"/>
      <c r="E28" s="162"/>
      <c r="F28" s="36">
        <f>SUM(F26:F27)</f>
        <v>0.12404</v>
      </c>
      <c r="G28" s="34"/>
    </row>
    <row r="29" spans="2:7" x14ac:dyDescent="0.25">
      <c r="B29" s="34"/>
      <c r="C29" s="34"/>
      <c r="D29" s="34"/>
      <c r="E29" s="34"/>
      <c r="F29" s="34"/>
      <c r="G29" s="34"/>
    </row>
    <row r="30" spans="2:7" x14ac:dyDescent="0.25">
      <c r="B30" s="130"/>
      <c r="C30" s="130"/>
      <c r="D30" s="130"/>
      <c r="E30" s="130"/>
      <c r="F30" s="163"/>
      <c r="G30" s="34"/>
    </row>
    <row r="31" spans="2:7" x14ac:dyDescent="0.25">
      <c r="B31" s="94" t="s">
        <v>93</v>
      </c>
      <c r="C31" s="95"/>
      <c r="D31" s="95"/>
      <c r="E31" s="96"/>
      <c r="F31" s="53" t="s">
        <v>61</v>
      </c>
      <c r="G31" s="34"/>
    </row>
    <row r="32" spans="2:7" x14ac:dyDescent="0.25">
      <c r="B32" s="38" t="s">
        <v>94</v>
      </c>
      <c r="C32" s="164" t="s">
        <v>95</v>
      </c>
      <c r="D32" s="165"/>
      <c r="E32" s="165"/>
      <c r="F32" s="43">
        <v>3.6319999999999998E-2</v>
      </c>
      <c r="G32" s="34"/>
    </row>
    <row r="33" spans="2:7" x14ac:dyDescent="0.25">
      <c r="B33" s="38" t="s">
        <v>96</v>
      </c>
      <c r="C33" s="164" t="s">
        <v>97</v>
      </c>
      <c r="D33" s="165"/>
      <c r="E33" s="165"/>
      <c r="F33" s="43">
        <v>2.9099999999999998E-3</v>
      </c>
      <c r="G33" s="34"/>
    </row>
    <row r="34" spans="2:7" x14ac:dyDescent="0.25">
      <c r="B34" s="38" t="s">
        <v>98</v>
      </c>
      <c r="C34" s="164" t="s">
        <v>99</v>
      </c>
      <c r="D34" s="165"/>
      <c r="E34" s="165"/>
      <c r="F34" s="43">
        <v>1.0829999999999999E-2</v>
      </c>
      <c r="G34" s="34"/>
    </row>
    <row r="35" spans="2:7" x14ac:dyDescent="0.25">
      <c r="B35" s="38" t="s">
        <v>100</v>
      </c>
      <c r="C35" s="164" t="s">
        <v>101</v>
      </c>
      <c r="D35" s="165"/>
      <c r="E35" s="165"/>
      <c r="F35" s="43">
        <v>1.2600000000000001E-3</v>
      </c>
      <c r="G35" s="34"/>
    </row>
    <row r="36" spans="2:7" x14ac:dyDescent="0.25">
      <c r="B36" s="38" t="s">
        <v>102</v>
      </c>
      <c r="C36" s="164" t="s">
        <v>103</v>
      </c>
      <c r="D36" s="165"/>
      <c r="E36" s="165"/>
      <c r="F36" s="43">
        <v>3.9999999999999998E-6</v>
      </c>
      <c r="G36" s="34"/>
    </row>
    <row r="37" spans="2:7" x14ac:dyDescent="0.25">
      <c r="B37" s="159" t="s">
        <v>104</v>
      </c>
      <c r="C37" s="160"/>
      <c r="D37" s="160"/>
      <c r="E37" s="162"/>
      <c r="F37" s="36">
        <f>SUM(F32:F36)</f>
        <v>5.1323999999999995E-2</v>
      </c>
      <c r="G37" s="34"/>
    </row>
    <row r="39" spans="2:7" x14ac:dyDescent="0.25">
      <c r="B39" s="130"/>
      <c r="C39" s="130"/>
      <c r="D39" s="130"/>
      <c r="E39" s="130"/>
      <c r="F39" s="163"/>
      <c r="G39" s="34"/>
    </row>
    <row r="40" spans="2:7" x14ac:dyDescent="0.25">
      <c r="B40" s="94" t="s">
        <v>105</v>
      </c>
      <c r="C40" s="95"/>
      <c r="D40" s="95"/>
      <c r="E40" s="96"/>
      <c r="F40" s="53" t="s">
        <v>61</v>
      </c>
      <c r="G40" s="34"/>
    </row>
    <row r="41" spans="2:7" x14ac:dyDescent="0.25">
      <c r="B41" s="38" t="s">
        <v>106</v>
      </c>
      <c r="C41" s="164" t="s">
        <v>107</v>
      </c>
      <c r="D41" s="165"/>
      <c r="E41" s="165"/>
      <c r="F41" s="43">
        <v>4.8999999999999998E-4</v>
      </c>
      <c r="G41" s="34"/>
    </row>
    <row r="42" spans="2:7" x14ac:dyDescent="0.25">
      <c r="B42" s="38" t="s">
        <v>108</v>
      </c>
      <c r="C42" s="164" t="s">
        <v>52</v>
      </c>
      <c r="D42" s="165"/>
      <c r="E42" s="165"/>
      <c r="F42" s="43">
        <v>1.5E-5</v>
      </c>
      <c r="G42" s="34"/>
    </row>
    <row r="43" spans="2:7" x14ac:dyDescent="0.25">
      <c r="B43" s="38" t="s">
        <v>109</v>
      </c>
      <c r="C43" s="164" t="s">
        <v>53</v>
      </c>
      <c r="D43" s="165"/>
      <c r="E43" s="165"/>
      <c r="F43" s="43">
        <v>1.2999999999999999E-3</v>
      </c>
      <c r="G43" s="34"/>
    </row>
    <row r="44" spans="2:7" x14ac:dyDescent="0.25">
      <c r="B44" s="38" t="s">
        <v>110</v>
      </c>
      <c r="C44" s="164" t="s">
        <v>111</v>
      </c>
      <c r="D44" s="165"/>
      <c r="E44" s="165"/>
      <c r="F44" s="43">
        <v>7.0600000000000003E-3</v>
      </c>
      <c r="G44" s="34"/>
    </row>
    <row r="45" spans="2:7" x14ac:dyDescent="0.25">
      <c r="B45" s="38" t="s">
        <v>112</v>
      </c>
      <c r="C45" s="164" t="s">
        <v>113</v>
      </c>
      <c r="D45" s="165"/>
      <c r="E45" s="165"/>
      <c r="F45" s="43">
        <v>2.4000000000000001E-4</v>
      </c>
      <c r="G45" s="34"/>
    </row>
    <row r="46" spans="2:7" x14ac:dyDescent="0.25">
      <c r="B46" s="38" t="s">
        <v>114</v>
      </c>
      <c r="C46" s="164" t="s">
        <v>115</v>
      </c>
      <c r="D46" s="165"/>
      <c r="E46" s="165"/>
      <c r="F46" s="43">
        <v>9.3000000000000005E-4</v>
      </c>
      <c r="G46" s="34"/>
    </row>
    <row r="47" spans="2:7" x14ac:dyDescent="0.25">
      <c r="B47" s="159" t="s">
        <v>116</v>
      </c>
      <c r="C47" s="160"/>
      <c r="D47" s="160"/>
      <c r="E47" s="162"/>
      <c r="F47" s="36">
        <f>SUM(F41:F46)</f>
        <v>1.0035000000000001E-2</v>
      </c>
      <c r="G47" s="34"/>
    </row>
    <row r="49" spans="2:7" x14ac:dyDescent="0.25">
      <c r="B49" s="130"/>
      <c r="C49" s="130"/>
      <c r="D49" s="130"/>
      <c r="E49" s="130"/>
      <c r="F49" s="163"/>
      <c r="G49" s="34"/>
    </row>
    <row r="50" spans="2:7" x14ac:dyDescent="0.25">
      <c r="B50" s="94" t="s">
        <v>117</v>
      </c>
      <c r="C50" s="95"/>
      <c r="D50" s="95"/>
      <c r="E50" s="96"/>
      <c r="F50" s="52" t="s">
        <v>61</v>
      </c>
      <c r="G50" s="34"/>
    </row>
    <row r="51" spans="2:7" x14ac:dyDescent="0.25">
      <c r="B51" s="166" t="s">
        <v>55</v>
      </c>
      <c r="C51" s="167"/>
      <c r="D51" s="167"/>
      <c r="E51" s="168"/>
      <c r="F51" s="39">
        <f>F12*F22</f>
        <v>4.2938240000000009E-2</v>
      </c>
      <c r="G51" s="34"/>
    </row>
    <row r="52" spans="2:7" x14ac:dyDescent="0.25">
      <c r="B52" s="166" t="s">
        <v>118</v>
      </c>
      <c r="C52" s="167"/>
      <c r="D52" s="167"/>
      <c r="E52" s="168"/>
      <c r="F52" s="39">
        <f>F12*F28</f>
        <v>4.5646720000000009E-2</v>
      </c>
      <c r="G52" s="34"/>
    </row>
    <row r="53" spans="2:7" x14ac:dyDescent="0.25">
      <c r="B53" s="166" t="s">
        <v>54</v>
      </c>
      <c r="C53" s="167"/>
      <c r="D53" s="167"/>
      <c r="E53" s="168"/>
      <c r="F53" s="36">
        <f>F12*(F22+F28)</f>
        <v>8.8584960000000018E-2</v>
      </c>
      <c r="G53" s="34"/>
    </row>
    <row r="54" spans="2:7" x14ac:dyDescent="0.25">
      <c r="B54" s="159" t="s">
        <v>119</v>
      </c>
      <c r="C54" s="160"/>
      <c r="D54" s="160"/>
      <c r="E54" s="162"/>
      <c r="F54" s="36">
        <f>F12+F22+F28+F37+F47+F53</f>
        <v>0.75866396000000025</v>
      </c>
      <c r="G54" s="34"/>
    </row>
  </sheetData>
  <mergeCells count="49">
    <mergeCell ref="B50:E50"/>
    <mergeCell ref="B54:E54"/>
    <mergeCell ref="B40:E40"/>
    <mergeCell ref="C41:E41"/>
    <mergeCell ref="C45:E45"/>
    <mergeCell ref="C46:E46"/>
    <mergeCell ref="B47:E47"/>
    <mergeCell ref="B49:F49"/>
    <mergeCell ref="C44:E44"/>
    <mergeCell ref="C43:E43"/>
    <mergeCell ref="C42:E42"/>
    <mergeCell ref="B51:E51"/>
    <mergeCell ref="B52:E52"/>
    <mergeCell ref="B53:E53"/>
    <mergeCell ref="B39:F39"/>
    <mergeCell ref="B24:F24"/>
    <mergeCell ref="B25:E25"/>
    <mergeCell ref="C26:E26"/>
    <mergeCell ref="C27:E27"/>
    <mergeCell ref="B28:E28"/>
    <mergeCell ref="B30:F30"/>
    <mergeCell ref="B31:E31"/>
    <mergeCell ref="C32:E32"/>
    <mergeCell ref="C34:E34"/>
    <mergeCell ref="C36:E36"/>
    <mergeCell ref="B37:E37"/>
    <mergeCell ref="C33:E33"/>
    <mergeCell ref="C35:E35"/>
    <mergeCell ref="B22:E22"/>
    <mergeCell ref="B15:E15"/>
    <mergeCell ref="B14:F14"/>
    <mergeCell ref="C16:E16"/>
    <mergeCell ref="C18:E18"/>
    <mergeCell ref="C19:E19"/>
    <mergeCell ref="C20:E20"/>
    <mergeCell ref="C21:E21"/>
    <mergeCell ref="C17:E17"/>
    <mergeCell ref="B12:E12"/>
    <mergeCell ref="B1:F1"/>
    <mergeCell ref="B2:F2"/>
    <mergeCell ref="B3:E3"/>
    <mergeCell ref="C4:E4"/>
    <mergeCell ref="C5:E5"/>
    <mergeCell ref="C6:E6"/>
    <mergeCell ref="C7:E7"/>
    <mergeCell ref="C8:E8"/>
    <mergeCell ref="C9:E9"/>
    <mergeCell ref="C10:E10"/>
    <mergeCell ref="C11:E11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6"/>
  <sheetViews>
    <sheetView view="pageBreakPreview" topLeftCell="A19" zoomScale="140" zoomScaleNormal="100" zoomScaleSheetLayoutView="140" workbookViewId="0">
      <selection activeCell="R32" sqref="R32"/>
    </sheetView>
  </sheetViews>
  <sheetFormatPr defaultRowHeight="15" x14ac:dyDescent="0.25"/>
  <cols>
    <col min="1" max="1" width="2.7109375" customWidth="1"/>
    <col min="3" max="3" width="16.140625" customWidth="1"/>
    <col min="4" max="4" width="12.42578125" customWidth="1"/>
    <col min="5" max="5" width="1.42578125" customWidth="1"/>
    <col min="6" max="6" width="2.5703125" hidden="1" customWidth="1"/>
    <col min="7" max="7" width="4.28515625" customWidth="1"/>
    <col min="8" max="9" width="10" customWidth="1"/>
    <col min="10" max="10" width="3" customWidth="1"/>
    <col min="11" max="11" width="15" customWidth="1"/>
    <col min="12" max="12" width="2.85546875" customWidth="1"/>
    <col min="13" max="13" width="3.28515625" customWidth="1"/>
  </cols>
  <sheetData>
    <row r="2" spans="1:11" ht="15" customHeight="1" x14ac:dyDescent="0.25">
      <c r="A2" s="44"/>
      <c r="B2" s="197" t="s">
        <v>120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25">
      <c r="A3" s="44"/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x14ac:dyDescent="0.25">
      <c r="A4" s="44"/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x14ac:dyDescent="0.25">
      <c r="A5" s="44"/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x14ac:dyDescent="0.25">
      <c r="A6" s="44"/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45"/>
      <c r="B7" s="199" t="s">
        <v>174</v>
      </c>
      <c r="C7" s="199"/>
      <c r="D7" s="199"/>
      <c r="E7" s="199"/>
      <c r="F7" s="199"/>
      <c r="G7" s="199"/>
      <c r="H7" s="199"/>
      <c r="I7" s="199"/>
      <c r="J7" s="199"/>
      <c r="K7" s="199"/>
    </row>
    <row r="8" spans="1:11" x14ac:dyDescent="0.25">
      <c r="A8" s="44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x14ac:dyDescent="0.25">
      <c r="A9" s="45"/>
      <c r="B9" s="169" t="s">
        <v>173</v>
      </c>
      <c r="C9" s="169"/>
      <c r="D9" s="169"/>
      <c r="E9" s="169"/>
      <c r="F9" s="169"/>
      <c r="G9" s="169"/>
      <c r="H9" s="169"/>
      <c r="I9" s="169"/>
      <c r="J9" s="169"/>
      <c r="K9" s="169"/>
    </row>
    <row r="10" spans="1:11" x14ac:dyDescent="0.25">
      <c r="A10" s="45"/>
      <c r="B10" s="199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1" x14ac:dyDescent="0.25">
      <c r="A11" s="45"/>
      <c r="B11" s="169" t="s">
        <v>121</v>
      </c>
      <c r="C11" s="169"/>
      <c r="D11" s="169"/>
      <c r="E11" s="169"/>
      <c r="F11" s="169"/>
      <c r="G11" s="169"/>
      <c r="H11" s="169"/>
      <c r="I11" s="169"/>
      <c r="J11" s="169"/>
      <c r="K11" s="169"/>
    </row>
    <row r="12" spans="1:11" x14ac:dyDescent="0.25">
      <c r="A12" s="45"/>
      <c r="B12" s="169" t="s">
        <v>122</v>
      </c>
      <c r="C12" s="169"/>
      <c r="D12" s="169"/>
      <c r="E12" s="169"/>
      <c r="F12" s="169"/>
      <c r="G12" s="169"/>
      <c r="H12" s="169"/>
      <c r="I12" s="169"/>
      <c r="J12" s="169"/>
      <c r="K12" s="169"/>
    </row>
    <row r="13" spans="1:11" x14ac:dyDescent="0.25">
      <c r="A13" s="45"/>
      <c r="B13" s="200" t="s">
        <v>123</v>
      </c>
      <c r="C13" s="200"/>
      <c r="D13" s="200"/>
      <c r="E13" s="200"/>
      <c r="F13" s="169" t="s">
        <v>124</v>
      </c>
      <c r="G13" s="169"/>
      <c r="H13" s="169"/>
      <c r="I13" s="169"/>
      <c r="J13" s="198" t="s">
        <v>125</v>
      </c>
      <c r="K13" s="198"/>
    </row>
    <row r="14" spans="1:11" x14ac:dyDescent="0.25">
      <c r="A14" s="45"/>
      <c r="B14" s="169" t="s">
        <v>126</v>
      </c>
      <c r="C14" s="169"/>
      <c r="D14" s="169"/>
      <c r="E14" s="169"/>
      <c r="F14" s="169" t="s">
        <v>127</v>
      </c>
      <c r="G14" s="169"/>
      <c r="H14" s="169"/>
      <c r="I14" s="169"/>
      <c r="J14" s="169"/>
    </row>
    <row r="15" spans="1:11" x14ac:dyDescent="0.25">
      <c r="A15" s="45"/>
      <c r="B15" s="169" t="s">
        <v>128</v>
      </c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1" x14ac:dyDescent="0.25">
      <c r="A16" s="45"/>
      <c r="B16" s="169" t="s">
        <v>129</v>
      </c>
      <c r="C16" s="169"/>
      <c r="D16" s="169"/>
      <c r="E16" s="169"/>
      <c r="F16" s="169"/>
      <c r="G16" s="169"/>
      <c r="H16" s="169"/>
      <c r="I16" s="169"/>
      <c r="J16" s="169"/>
      <c r="K16" s="169"/>
    </row>
    <row r="17" spans="1:11" x14ac:dyDescent="0.25">
      <c r="A17" s="45"/>
      <c r="B17" s="169" t="s">
        <v>130</v>
      </c>
      <c r="C17" s="169"/>
      <c r="D17" s="169"/>
      <c r="E17" s="169"/>
      <c r="F17" s="169"/>
      <c r="G17" s="169"/>
      <c r="H17" s="169"/>
      <c r="I17" s="169"/>
      <c r="J17" s="169"/>
      <c r="K17" s="169"/>
    </row>
    <row r="18" spans="1:11" x14ac:dyDescent="0.25">
      <c r="A18" s="45"/>
      <c r="B18" s="169" t="s">
        <v>131</v>
      </c>
      <c r="C18" s="169"/>
      <c r="D18" s="169"/>
      <c r="E18" s="169"/>
      <c r="F18" s="169"/>
      <c r="G18" s="169"/>
      <c r="H18" s="169"/>
      <c r="I18" s="169"/>
      <c r="J18" s="169"/>
      <c r="K18" s="169"/>
    </row>
    <row r="19" spans="1:11" x14ac:dyDescent="0.25">
      <c r="A19" s="45"/>
      <c r="B19" s="169" t="s">
        <v>132</v>
      </c>
      <c r="C19" s="169"/>
      <c r="D19" s="169"/>
      <c r="E19" s="169"/>
      <c r="F19" s="169" t="s">
        <v>133</v>
      </c>
      <c r="G19" s="169"/>
      <c r="H19" s="169"/>
      <c r="I19" s="169"/>
      <c r="J19" s="169"/>
      <c r="K19" s="169"/>
    </row>
    <row r="20" spans="1:11" x14ac:dyDescent="0.25">
      <c r="A20" s="45"/>
      <c r="B20" s="169" t="s">
        <v>134</v>
      </c>
      <c r="C20" s="169"/>
      <c r="D20" s="169"/>
      <c r="E20" s="169"/>
      <c r="F20" s="169"/>
      <c r="G20" s="169"/>
      <c r="H20" s="169"/>
      <c r="I20" s="169"/>
      <c r="J20" s="169"/>
      <c r="K20" s="169"/>
    </row>
    <row r="21" spans="1:11" x14ac:dyDescent="0.25">
      <c r="A21" s="45"/>
      <c r="B21" s="169" t="s">
        <v>132</v>
      </c>
      <c r="C21" s="169"/>
      <c r="D21" s="169"/>
      <c r="E21" s="169"/>
      <c r="F21" s="169" t="s">
        <v>133</v>
      </c>
      <c r="G21" s="169"/>
      <c r="H21" s="169"/>
      <c r="I21" s="169"/>
      <c r="J21" s="169"/>
      <c r="K21" s="169"/>
    </row>
    <row r="22" spans="1:11" x14ac:dyDescent="0.25">
      <c r="A22" s="44"/>
      <c r="B22" s="173"/>
      <c r="C22" s="173"/>
      <c r="D22" s="173"/>
      <c r="E22" s="173"/>
      <c r="F22" s="173"/>
      <c r="G22" s="173"/>
      <c r="H22" s="173"/>
      <c r="I22" s="173"/>
      <c r="J22" s="173"/>
      <c r="K22" s="173"/>
    </row>
    <row r="23" spans="1:11" ht="69.75" customHeight="1" x14ac:dyDescent="0.25">
      <c r="A23" s="44"/>
      <c r="B23" s="170" t="s">
        <v>205</v>
      </c>
      <c r="C23" s="170"/>
      <c r="D23" s="170"/>
      <c r="E23" s="170"/>
      <c r="F23" s="170"/>
      <c r="G23" s="170"/>
      <c r="H23" s="170"/>
      <c r="I23" s="170"/>
      <c r="J23" s="170"/>
      <c r="K23" s="170"/>
    </row>
    <row r="24" spans="1:11" x14ac:dyDescent="0.25">
      <c r="A24" s="44"/>
      <c r="B24" s="78"/>
      <c r="C24" s="78"/>
      <c r="D24" s="78"/>
      <c r="E24" s="78"/>
      <c r="F24" s="78"/>
      <c r="G24" s="78"/>
      <c r="H24" s="78"/>
      <c r="I24" s="78"/>
      <c r="J24" s="44"/>
      <c r="K24" s="44"/>
    </row>
    <row r="25" spans="1:11" s="44" customFormat="1" x14ac:dyDescent="0.25">
      <c r="B25" s="174" t="s">
        <v>175</v>
      </c>
      <c r="C25" s="174"/>
      <c r="D25" s="174"/>
      <c r="E25" s="174"/>
      <c r="F25" s="174"/>
      <c r="G25" s="174"/>
      <c r="H25" s="174"/>
      <c r="I25" s="174"/>
      <c r="J25" s="174"/>
      <c r="K25" s="174"/>
    </row>
    <row r="26" spans="1:11" s="44" customFormat="1" ht="24" x14ac:dyDescent="0.25">
      <c r="B26" s="171" t="s">
        <v>163</v>
      </c>
      <c r="C26" s="172"/>
      <c r="D26" s="187" t="s">
        <v>164</v>
      </c>
      <c r="E26" s="188"/>
      <c r="F26" s="188"/>
      <c r="G26" s="189"/>
      <c r="H26" s="62" t="s">
        <v>135</v>
      </c>
      <c r="I26" s="183" t="s">
        <v>160</v>
      </c>
      <c r="J26" s="184"/>
      <c r="K26" s="63" t="s">
        <v>161</v>
      </c>
    </row>
    <row r="27" spans="1:11" s="44" customFormat="1" ht="49.5" customHeight="1" x14ac:dyDescent="0.25">
      <c r="B27" s="190" t="s">
        <v>200</v>
      </c>
      <c r="C27" s="191"/>
      <c r="D27" s="192" t="s">
        <v>159</v>
      </c>
      <c r="E27" s="193"/>
      <c r="F27" s="193"/>
      <c r="G27" s="194"/>
      <c r="H27" s="59">
        <v>1</v>
      </c>
      <c r="I27" s="185">
        <f>'Lavador de carros'!H106</f>
        <v>5988.600159096979</v>
      </c>
      <c r="J27" s="186"/>
      <c r="K27" s="65">
        <f>I27*12</f>
        <v>71863.201909163748</v>
      </c>
    </row>
    <row r="28" spans="1:11" s="44" customFormat="1" ht="15" customHeight="1" x14ac:dyDescent="0.25">
      <c r="B28" s="181" t="s">
        <v>162</v>
      </c>
      <c r="C28" s="182"/>
      <c r="D28" s="182"/>
      <c r="E28" s="182"/>
      <c r="F28" s="182"/>
      <c r="G28" s="182"/>
      <c r="H28" s="180"/>
      <c r="I28" s="179">
        <f>I27</f>
        <v>5988.600159096979</v>
      </c>
      <c r="J28" s="180"/>
      <c r="K28" s="79">
        <f>K27</f>
        <v>71863.201909163748</v>
      </c>
    </row>
    <row r="29" spans="1:11" s="44" customFormat="1" x14ac:dyDescent="0.25"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1" ht="15" customHeight="1" x14ac:dyDescent="0.25">
      <c r="B30" s="176" t="s">
        <v>136</v>
      </c>
      <c r="C30" s="176"/>
      <c r="D30" s="176"/>
      <c r="E30" s="176"/>
      <c r="F30" s="176"/>
      <c r="G30" s="176"/>
      <c r="H30" s="176"/>
      <c r="I30" s="176"/>
      <c r="J30" s="176"/>
      <c r="K30" s="176"/>
    </row>
    <row r="31" spans="1:11" ht="15" customHeight="1" x14ac:dyDescent="0.25">
      <c r="B31" s="176" t="s">
        <v>201</v>
      </c>
      <c r="C31" s="176"/>
      <c r="D31" s="176"/>
      <c r="E31" s="176"/>
      <c r="F31" s="176"/>
      <c r="G31" s="176"/>
      <c r="H31" s="176"/>
      <c r="I31" s="176"/>
      <c r="J31" s="176"/>
      <c r="K31" s="176"/>
    </row>
    <row r="32" spans="1:11" x14ac:dyDescent="0.25"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2:11" ht="15" customHeight="1" x14ac:dyDescent="0.25">
      <c r="B33" s="176" t="s">
        <v>202</v>
      </c>
      <c r="C33" s="176"/>
      <c r="D33" s="176"/>
      <c r="E33" s="176"/>
      <c r="F33" s="176"/>
      <c r="G33" s="176"/>
      <c r="H33" s="176"/>
      <c r="I33" s="176"/>
      <c r="J33" s="176"/>
      <c r="K33" s="176"/>
    </row>
    <row r="34" spans="2:11" ht="15" customHeight="1" x14ac:dyDescent="0.25">
      <c r="B34" s="46"/>
      <c r="C34" s="46"/>
      <c r="D34" s="46"/>
      <c r="E34" s="46"/>
      <c r="F34" s="46"/>
      <c r="G34" s="46"/>
      <c r="H34" s="46"/>
      <c r="I34" s="46"/>
    </row>
    <row r="35" spans="2:11" ht="13.5" customHeight="1" x14ac:dyDescent="0.25">
      <c r="B35" s="175" t="s">
        <v>203</v>
      </c>
      <c r="C35" s="175"/>
      <c r="D35" s="175"/>
      <c r="E35" s="175"/>
      <c r="F35" s="175"/>
      <c r="G35" s="175"/>
      <c r="H35" s="175"/>
      <c r="I35" s="175"/>
      <c r="J35" s="175"/>
      <c r="K35" s="175"/>
    </row>
    <row r="36" spans="2:11" x14ac:dyDescent="0.25">
      <c r="B36" s="47"/>
      <c r="C36" s="47"/>
      <c r="D36" s="47"/>
      <c r="E36" s="47"/>
      <c r="F36" s="47"/>
      <c r="G36" s="47"/>
      <c r="H36" s="47"/>
      <c r="I36" s="47"/>
    </row>
    <row r="37" spans="2:11" ht="27" customHeight="1" x14ac:dyDescent="0.25">
      <c r="B37" s="195" t="s">
        <v>137</v>
      </c>
      <c r="C37" s="195"/>
      <c r="D37" s="195"/>
      <c r="E37" s="195"/>
      <c r="F37" s="195"/>
      <c r="G37" s="195"/>
      <c r="H37" s="195"/>
      <c r="I37" s="195"/>
      <c r="J37" s="195"/>
      <c r="K37" s="195"/>
    </row>
    <row r="38" spans="2:11" s="44" customFormat="1" ht="15" customHeight="1" x14ac:dyDescent="0.25"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2:11" x14ac:dyDescent="0.25">
      <c r="B39" s="47"/>
      <c r="C39" s="47"/>
      <c r="D39" s="47"/>
      <c r="E39" s="47"/>
      <c r="F39" s="47"/>
      <c r="G39" s="47"/>
      <c r="H39" s="47"/>
      <c r="I39" s="47"/>
    </row>
    <row r="40" spans="2:11" ht="40.5" customHeight="1" x14ac:dyDescent="0.25">
      <c r="B40" s="195" t="s">
        <v>138</v>
      </c>
      <c r="C40" s="195"/>
      <c r="D40" s="195"/>
      <c r="E40" s="195"/>
      <c r="F40" s="195"/>
      <c r="G40" s="195"/>
      <c r="H40" s="195"/>
      <c r="I40" s="195"/>
      <c r="J40" s="195"/>
      <c r="K40" s="195"/>
    </row>
    <row r="41" spans="2:11" x14ac:dyDescent="0.25">
      <c r="B41" s="47"/>
      <c r="C41" s="47"/>
      <c r="D41" s="47"/>
      <c r="E41" s="47"/>
      <c r="F41" s="47"/>
      <c r="G41" s="47"/>
      <c r="H41" s="47"/>
      <c r="I41" s="47"/>
    </row>
    <row r="42" spans="2:11" ht="12.75" customHeight="1" x14ac:dyDescent="0.25">
      <c r="B42" s="175" t="s">
        <v>139</v>
      </c>
      <c r="C42" s="175"/>
      <c r="D42" s="175"/>
      <c r="E42" s="175"/>
      <c r="F42" s="175"/>
      <c r="G42" s="175"/>
      <c r="H42" s="175"/>
      <c r="I42" s="175"/>
      <c r="J42" s="175"/>
      <c r="K42" s="175"/>
    </row>
    <row r="43" spans="2:11" ht="9" customHeight="1" x14ac:dyDescent="0.25">
      <c r="B43" s="47"/>
      <c r="C43" s="47"/>
      <c r="D43" s="47"/>
      <c r="E43" s="47"/>
      <c r="F43" s="47"/>
      <c r="G43" s="47"/>
      <c r="H43" s="47"/>
      <c r="I43" s="47"/>
    </row>
    <row r="44" spans="2:11" ht="15" customHeight="1" x14ac:dyDescent="0.25">
      <c r="B44" s="196" t="s">
        <v>151</v>
      </c>
      <c r="C44" s="196"/>
      <c r="D44" s="196"/>
      <c r="E44" s="196"/>
      <c r="F44" s="196"/>
      <c r="G44" s="196"/>
      <c r="H44" s="196"/>
      <c r="I44" s="196"/>
      <c r="J44" s="196"/>
      <c r="K44" s="196"/>
    </row>
    <row r="45" spans="2:11" ht="11.25" customHeight="1" x14ac:dyDescent="0.25">
      <c r="B45" s="47"/>
      <c r="C45" s="49"/>
      <c r="D45" s="49"/>
      <c r="E45" s="49"/>
      <c r="F45" s="49"/>
      <c r="G45" s="49"/>
      <c r="H45" s="49"/>
      <c r="I45" s="49"/>
    </row>
    <row r="46" spans="2:11" ht="15" customHeight="1" x14ac:dyDescent="0.25">
      <c r="B46" s="196" t="s">
        <v>152</v>
      </c>
      <c r="C46" s="196"/>
      <c r="D46" s="196"/>
      <c r="E46" s="196"/>
      <c r="F46" s="196"/>
      <c r="G46" s="196"/>
      <c r="H46" s="196"/>
      <c r="I46" s="196"/>
      <c r="J46" s="196"/>
      <c r="K46" s="196"/>
    </row>
    <row r="47" spans="2:11" x14ac:dyDescent="0.25">
      <c r="B47" s="47"/>
      <c r="C47" s="47"/>
      <c r="D47" s="47"/>
      <c r="E47" s="47"/>
      <c r="F47" s="47"/>
      <c r="G47" s="47"/>
      <c r="H47" s="47"/>
      <c r="I47" s="47"/>
    </row>
    <row r="48" spans="2:11" x14ac:dyDescent="0.25">
      <c r="B48" s="176" t="s">
        <v>140</v>
      </c>
      <c r="C48" s="176"/>
      <c r="D48" s="176"/>
      <c r="E48" s="176"/>
      <c r="F48" s="176"/>
      <c r="G48" s="176"/>
      <c r="H48" s="176"/>
      <c r="I48" s="176"/>
    </row>
    <row r="49" spans="2:11" x14ac:dyDescent="0.25">
      <c r="B49" s="49"/>
      <c r="C49" s="49"/>
      <c r="D49" s="49"/>
      <c r="E49" s="49"/>
      <c r="F49" s="49"/>
      <c r="G49" s="49"/>
      <c r="H49" s="49"/>
      <c r="I49" s="49"/>
    </row>
    <row r="50" spans="2:11" ht="39.75" customHeight="1" x14ac:dyDescent="0.25">
      <c r="B50" s="195" t="s">
        <v>141</v>
      </c>
      <c r="C50" s="195"/>
      <c r="D50" s="195"/>
      <c r="E50" s="195"/>
      <c r="F50" s="195"/>
      <c r="G50" s="195"/>
      <c r="H50" s="195"/>
      <c r="I50" s="195"/>
      <c r="J50" s="195"/>
      <c r="K50" s="195"/>
    </row>
    <row r="51" spans="2:11" x14ac:dyDescent="0.25">
      <c r="B51" s="60"/>
      <c r="C51" s="60"/>
      <c r="D51" s="60"/>
      <c r="E51" s="60"/>
      <c r="F51" s="60"/>
      <c r="G51" s="60"/>
      <c r="H51" s="60"/>
      <c r="I51" s="60"/>
      <c r="J51" s="64"/>
      <c r="K51" s="64"/>
    </row>
    <row r="52" spans="2:11" ht="40.5" customHeight="1" x14ac:dyDescent="0.25">
      <c r="B52" s="195" t="s">
        <v>142</v>
      </c>
      <c r="C52" s="195"/>
      <c r="D52" s="195"/>
      <c r="E52" s="195"/>
      <c r="F52" s="195"/>
      <c r="G52" s="195"/>
      <c r="H52" s="195"/>
      <c r="I52" s="195"/>
      <c r="J52" s="195"/>
      <c r="K52" s="195"/>
    </row>
    <row r="53" spans="2:11" x14ac:dyDescent="0.25">
      <c r="B53" s="61"/>
      <c r="C53" s="61"/>
      <c r="D53" s="61"/>
      <c r="E53" s="61"/>
      <c r="F53" s="61"/>
      <c r="G53" s="61"/>
      <c r="H53" s="61"/>
      <c r="I53" s="61"/>
      <c r="J53" s="64"/>
      <c r="K53" s="64"/>
    </row>
    <row r="54" spans="2:11" ht="51.75" customHeight="1" x14ac:dyDescent="0.25">
      <c r="B54" s="195" t="s">
        <v>143</v>
      </c>
      <c r="C54" s="195"/>
      <c r="D54" s="195"/>
      <c r="E54" s="195"/>
      <c r="F54" s="195"/>
      <c r="G54" s="195"/>
      <c r="H54" s="195"/>
      <c r="I54" s="195"/>
      <c r="J54" s="195"/>
      <c r="K54" s="195"/>
    </row>
    <row r="55" spans="2:11" x14ac:dyDescent="0.25">
      <c r="B55" s="60"/>
      <c r="C55" s="60"/>
      <c r="D55" s="60"/>
      <c r="E55" s="60"/>
      <c r="F55" s="60"/>
      <c r="G55" s="60"/>
      <c r="H55" s="60"/>
      <c r="I55" s="60"/>
      <c r="J55" s="64"/>
      <c r="K55" s="64"/>
    </row>
    <row r="56" spans="2:11" ht="16.5" customHeight="1" x14ac:dyDescent="0.25">
      <c r="B56" s="195" t="s">
        <v>171</v>
      </c>
      <c r="C56" s="195"/>
      <c r="D56" s="195"/>
      <c r="E56" s="195"/>
      <c r="F56" s="195"/>
      <c r="G56" s="195"/>
      <c r="H56" s="195"/>
      <c r="I56" s="195"/>
      <c r="J56" s="195"/>
      <c r="K56" s="195"/>
    </row>
    <row r="57" spans="2:11" x14ac:dyDescent="0.25">
      <c r="B57" s="48"/>
      <c r="C57" s="48"/>
      <c r="D57" s="48"/>
      <c r="E57" s="48"/>
      <c r="F57" s="48"/>
      <c r="G57" s="48"/>
      <c r="H57" s="48"/>
      <c r="I57" s="48"/>
    </row>
    <row r="58" spans="2:11" ht="84.75" customHeight="1" x14ac:dyDescent="0.25">
      <c r="B58" s="175" t="s">
        <v>144</v>
      </c>
      <c r="C58" s="175"/>
      <c r="D58" s="175"/>
      <c r="E58" s="175"/>
      <c r="F58" s="175"/>
      <c r="G58" s="175"/>
      <c r="H58" s="175"/>
      <c r="I58" s="175"/>
      <c r="J58" s="175"/>
      <c r="K58" s="175"/>
    </row>
    <row r="59" spans="2:11" x14ac:dyDescent="0.25">
      <c r="B59" s="49"/>
      <c r="C59" s="49"/>
      <c r="D59" s="49"/>
      <c r="E59" s="49"/>
      <c r="F59" s="49"/>
      <c r="G59" s="49"/>
      <c r="H59" s="49"/>
      <c r="I59" s="49"/>
    </row>
    <row r="60" spans="2:11" x14ac:dyDescent="0.25">
      <c r="B60" s="50"/>
      <c r="C60" s="50"/>
      <c r="D60" s="50"/>
      <c r="E60" s="50"/>
      <c r="F60" s="50"/>
      <c r="G60" s="50"/>
      <c r="H60" s="50"/>
      <c r="I60" s="50"/>
    </row>
    <row r="61" spans="2:11" x14ac:dyDescent="0.25">
      <c r="B61" s="161" t="s">
        <v>172</v>
      </c>
      <c r="C61" s="161"/>
      <c r="D61" s="161"/>
      <c r="E61" s="161"/>
      <c r="F61" s="161"/>
      <c r="G61" s="161"/>
      <c r="H61" s="161"/>
      <c r="I61" s="161"/>
      <c r="J61" s="161"/>
      <c r="K61" s="161"/>
    </row>
    <row r="63" spans="2:11" x14ac:dyDescent="0.25">
      <c r="B63" s="51"/>
      <c r="C63" s="51"/>
      <c r="D63" s="51"/>
      <c r="E63" s="51"/>
      <c r="F63" s="51"/>
      <c r="G63" s="51"/>
      <c r="H63" s="51"/>
      <c r="I63" s="51"/>
    </row>
    <row r="64" spans="2:11" x14ac:dyDescent="0.25">
      <c r="B64" s="161" t="s">
        <v>145</v>
      </c>
      <c r="C64" s="161"/>
      <c r="D64" s="161"/>
      <c r="E64" s="161"/>
      <c r="F64" s="161"/>
      <c r="G64" s="161"/>
      <c r="H64" s="161"/>
      <c r="I64" s="161"/>
      <c r="J64" s="161"/>
      <c r="K64" s="161"/>
    </row>
    <row r="65" spans="2:11" x14ac:dyDescent="0.25">
      <c r="B65" s="161" t="s">
        <v>146</v>
      </c>
      <c r="C65" s="161"/>
      <c r="D65" s="161"/>
      <c r="E65" s="161"/>
      <c r="F65" s="161"/>
      <c r="G65" s="161"/>
      <c r="H65" s="161"/>
      <c r="I65" s="161"/>
      <c r="J65" s="161"/>
      <c r="K65" s="161"/>
    </row>
    <row r="66" spans="2:11" x14ac:dyDescent="0.25">
      <c r="B66" s="161" t="s">
        <v>147</v>
      </c>
      <c r="C66" s="161"/>
      <c r="D66" s="161"/>
      <c r="E66" s="161"/>
      <c r="F66" s="161"/>
      <c r="G66" s="161"/>
      <c r="H66" s="161"/>
      <c r="I66" s="161"/>
      <c r="J66" s="161"/>
      <c r="K66" s="161"/>
    </row>
  </sheetData>
  <mergeCells count="54">
    <mergeCell ref="F14:J14"/>
    <mergeCell ref="B16:K16"/>
    <mergeCell ref="B17:K17"/>
    <mergeCell ref="B18:K18"/>
    <mergeCell ref="F19:K19"/>
    <mergeCell ref="B19:E19"/>
    <mergeCell ref="B14:E14"/>
    <mergeCell ref="B15:K15"/>
    <mergeCell ref="B2:K5"/>
    <mergeCell ref="B11:K11"/>
    <mergeCell ref="B12:K12"/>
    <mergeCell ref="F13:I13"/>
    <mergeCell ref="J13:K13"/>
    <mergeCell ref="B7:K7"/>
    <mergeCell ref="B9:K9"/>
    <mergeCell ref="B13:E13"/>
    <mergeCell ref="B10:K10"/>
    <mergeCell ref="B8:K8"/>
    <mergeCell ref="B6:K6"/>
    <mergeCell ref="B37:K37"/>
    <mergeCell ref="B42:K42"/>
    <mergeCell ref="B44:K44"/>
    <mergeCell ref="B46:K46"/>
    <mergeCell ref="B50:K50"/>
    <mergeCell ref="B40:K40"/>
    <mergeCell ref="B64:K64"/>
    <mergeCell ref="B65:K65"/>
    <mergeCell ref="B66:K66"/>
    <mergeCell ref="B48:I48"/>
    <mergeCell ref="B58:K58"/>
    <mergeCell ref="B61:K61"/>
    <mergeCell ref="B56:K56"/>
    <mergeCell ref="B52:K52"/>
    <mergeCell ref="B54:K54"/>
    <mergeCell ref="B29:K29"/>
    <mergeCell ref="I28:J28"/>
    <mergeCell ref="B28:H28"/>
    <mergeCell ref="I26:J26"/>
    <mergeCell ref="I27:J27"/>
    <mergeCell ref="D26:G26"/>
    <mergeCell ref="B27:C27"/>
    <mergeCell ref="D27:G27"/>
    <mergeCell ref="B35:K35"/>
    <mergeCell ref="B33:K33"/>
    <mergeCell ref="B31:K31"/>
    <mergeCell ref="B30:K30"/>
    <mergeCell ref="B32:K32"/>
    <mergeCell ref="B20:K20"/>
    <mergeCell ref="F21:K21"/>
    <mergeCell ref="B23:K23"/>
    <mergeCell ref="B21:E21"/>
    <mergeCell ref="B26:C26"/>
    <mergeCell ref="B22:K22"/>
    <mergeCell ref="B25:K25"/>
  </mergeCells>
  <pageMargins left="0.511811024" right="0.511811024" top="0.78740157499999996" bottom="0.78740157499999996" header="0.31496062000000002" footer="0.31496062000000002"/>
  <pageSetup paperSize="9" scale="87" orientation="portrait" r:id="rId1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Lavador de carros</vt:lpstr>
      <vt:lpstr>Encargos Posto 44 horas</vt:lpstr>
      <vt:lpstr>Proposta</vt:lpstr>
      <vt:lpstr>'Encargos Posto 44 horas'!Area_de_impressao</vt:lpstr>
      <vt:lpstr>'Lavador de carros'!Area_de_impressao</vt:lpstr>
      <vt:lpstr>Proposta!Area_de_impressao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Marina Lumiko Matsui</cp:lastModifiedBy>
  <cp:lastPrinted>2026-01-28T20:09:29Z</cp:lastPrinted>
  <dcterms:created xsi:type="dcterms:W3CDTF">2018-10-03T02:22:41Z</dcterms:created>
  <dcterms:modified xsi:type="dcterms:W3CDTF">2026-06-30T23:31:12Z</dcterms:modified>
</cp:coreProperties>
</file>